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E Sample\"/>
    </mc:Choice>
  </mc:AlternateContent>
  <bookViews>
    <workbookView xWindow="0" yWindow="0" windowWidth="19200" windowHeight="11595" activeTab="4"/>
  </bookViews>
  <sheets>
    <sheet name="6E" sheetId="8" r:id="rId1"/>
    <sheet name="5E" sheetId="7" r:id="rId2"/>
    <sheet name="4E" sheetId="6" r:id="rId3"/>
    <sheet name="3E" sheetId="5" r:id="rId4"/>
    <sheet name="3E - 4E - 5E - 6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<sst xmlns="http://schemas.openxmlformats.org/spreadsheetml/2006/main" count="74" uniqueCount="26">
  <si>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</si>
  <si>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</si>
  <si>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</si>
  <si>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</si>
  <si>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</si>
  <si>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</si>
  <si>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</si>
  <si>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</si>
  <si>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</si>
  <si>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</si>
  <si>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</si>
  <si>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</si>
  <si>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</si>
  <si>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</si>
  <si>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</si>
  <si>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</si>
  <si>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</si>
  <si>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</si>
  <si>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</si>
  <si>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</si>
  <si>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</si>
  <si>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</si>
  <si>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3E</t>
  </si>
  <si>
    <t>4E</t>
  </si>
  <si>
    <t>5E</t>
  </si>
  <si>
    <t>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</si>
</sst>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'3E - 4E - 5E - 6E'!$B$1:$E$1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- 6E'!$E$3:$E$92</c:f>
              <c:numCache>
                <c:formatCode>0.000</c:formatCode>
                <c:ptCount val="90"/>
                <c:pt idx="0">
                  <c:v>1.101829114764808</c:v>
                </c:pt>
                <c:pt idx="1">
                  <c:v>1.0634673122127216</c:v>
                </c:pt>
                <c:pt idx="2">
                  <c:v>1.0998730796925358</c:v>
                </c:pt>
                <c:pt idx="3">
                  <c:v>1.0749800783616703</c:v>
                </c:pt>
                <c:pt idx="4">
                  <c:v>1.0240734267939438</c:v>
                </c:pt>
                <c:pt idx="5">
                  <c:v>1.1410153616116203</c:v>
                </c:pt>
                <c:pt idx="6">
                  <c:v>1.135642782446211</c:v>
                </c:pt>
                <c:pt idx="7">
                  <c:v>1.1610177547743208</c:v>
                </c:pt>
                <c:pt idx="8">
                  <c:v>1.1368417239366506</c:v>
                </c:pt>
                <c:pt idx="9">
                  <c:v>1.1292515444430045</c:v>
                </c:pt>
                <c:pt idx="10">
                  <c:v>1.0222393100569178</c:v>
                </c:pt>
                <c:pt idx="11">
                  <c:v>0.98407336818152891</c:v>
                </c:pt>
                <c:pt idx="12">
                  <c:v>0.79000123376283771</c:v>
                </c:pt>
                <c:pt idx="13">
                  <c:v>0.97176137515309724</c:v>
                </c:pt>
                <c:pt idx="14">
                  <c:v>1.0630693357676595</c:v>
                </c:pt>
                <c:pt idx="15">
                  <c:v>0.86901864176488386</c:v>
                </c:pt>
                <c:pt idx="16">
                  <c:v>0.78161625592526318</c:v>
                </c:pt>
                <c:pt idx="17">
                  <c:v>0.8565311744371753</c:v>
                </c:pt>
                <c:pt idx="18">
                  <c:v>0.93240265469464512</c:v>
                </c:pt>
                <c:pt idx="19">
                  <c:v>0.80796048327151115</c:v>
                </c:pt>
                <c:pt idx="20">
                  <c:v>0.85609021487089032</c:v>
                </c:pt>
                <c:pt idx="21">
                  <c:v>0.95687820113207889</c:v>
                </c:pt>
                <c:pt idx="22">
                  <c:v>0.75853659530555739</c:v>
                </c:pt>
                <c:pt idx="23">
                  <c:v>0.92565658252345262</c:v>
                </c:pt>
                <c:pt idx="24">
                  <c:v>0.90821753635095226</c:v>
                </c:pt>
                <c:pt idx="25">
                  <c:v>1.0954058623435967</c:v>
                </c:pt>
                <c:pt idx="26">
                  <c:v>1.2101834875797994</c:v>
                </c:pt>
                <c:pt idx="27">
                  <c:v>1.1632377270807792</c:v>
                </c:pt>
                <c:pt idx="28">
                  <c:v>0.90880761956227685</c:v>
                </c:pt>
                <c:pt idx="29">
                  <c:v>1.0048702124198823</c:v>
                </c:pt>
                <c:pt idx="30">
                  <c:v>1.0335545478458465</c:v>
                </c:pt>
                <c:pt idx="31">
                  <c:v>1.0681472694438663</c:v>
                </c:pt>
                <c:pt idx="32">
                  <c:v>1.0096579533489773</c:v>
                </c:pt>
                <c:pt idx="33">
                  <c:v>0.92590968185678035</c:v>
                </c:pt>
                <c:pt idx="34">
                  <c:v>0.95277216391824304</c:v>
                </c:pt>
                <c:pt idx="35">
                  <c:v>0.90169466142081245</c:v>
                </c:pt>
                <c:pt idx="36">
                  <c:v>0.98424397547929043</c:v>
                </c:pt>
                <c:pt idx="37">
                  <c:v>0.92075891714604019</c:v>
                </c:pt>
                <c:pt idx="38">
                  <c:v>0.91194726982098961</c:v>
                </c:pt>
                <c:pt idx="39">
                  <c:v>0.90031144982334022</c:v>
                </c:pt>
                <c:pt idx="40">
                  <c:v>0.91879440705328852</c:v>
                </c:pt>
                <c:pt idx="41">
                  <c:v>1.0901779987382327</c:v>
                </c:pt>
                <c:pt idx="42">
                  <c:v>1.1130211773031651</c:v>
                </c:pt>
                <c:pt idx="43">
                  <c:v>1.0119563890193803</c:v>
                </c:pt>
                <c:pt idx="44">
                  <c:v>0.98770853082283183</c:v>
                </c:pt>
                <c:pt idx="45">
                  <c:v>0.94358541743007096</c:v>
                </c:pt>
                <c:pt idx="46">
                  <c:v>1.0231766696630835</c:v>
                </c:pt>
                <c:pt idx="47">
                  <c:v>0.96424612307643676</c:v>
                </c:pt>
                <c:pt idx="48">
                  <c:v>0.9209102828039939</c:v>
                </c:pt>
                <c:pt idx="49">
                  <c:v>1.1392305486191672</c:v>
                </c:pt>
                <c:pt idx="50">
                  <c:v>1.033194010824237</c:v>
                </c:pt>
                <c:pt idx="51">
                  <c:v>1.0552206785666243</c:v>
                </c:pt>
                <c:pt idx="52">
                  <c:v>1.0174859013450843</c:v>
                </c:pt>
                <c:pt idx="53">
                  <c:v>0.97679046559068106</c:v>
                </c:pt>
                <c:pt idx="54">
                  <c:v>0.97182750648173444</c:v>
                </c:pt>
                <c:pt idx="55">
                  <c:v>0.96357514920675047</c:v>
                </c:pt>
                <c:pt idx="56">
                  <c:v>0.95663215433769999</c:v>
                </c:pt>
                <c:pt idx="57">
                  <c:v>0.91185072732404449</c:v>
                </c:pt>
                <c:pt idx="58">
                  <c:v>1.0071981464829127</c:v>
                </c:pt>
                <c:pt idx="59">
                  <c:v>0.8941855392718453</c:v>
                </c:pt>
                <c:pt idx="60">
                  <c:v>1.1517453495039753</c:v>
                </c:pt>
                <c:pt idx="61">
                  <c:v>1.0930867231544159</c:v>
                </c:pt>
                <c:pt idx="62">
                  <c:v>1.0732114736443548</c:v>
                </c:pt>
                <c:pt idx="63">
                  <c:v>0.88460161198321852</c:v>
                </c:pt>
                <c:pt idx="64">
                  <c:v>0.92586539456643602</c:v>
                </c:pt>
                <c:pt idx="65">
                  <c:v>0.925922251535233</c:v>
                </c:pt>
                <c:pt idx="66">
                  <c:v>0.92509106515197148</c:v>
                </c:pt>
                <c:pt idx="67">
                  <c:v>0.92677774139630331</c:v>
                </c:pt>
                <c:pt idx="68">
                  <c:v>0.92737014013242347</c:v>
                </c:pt>
                <c:pt idx="69">
                  <c:v>1.0369017809301844</c:v>
                </c:pt>
                <c:pt idx="70">
                  <c:v>0.99141657756245782</c:v>
                </c:pt>
                <c:pt idx="71">
                  <c:v>0.85282760807992708</c:v>
                </c:pt>
                <c:pt idx="72">
                  <c:v>0.94045972478794149</c:v>
                </c:pt>
                <c:pt idx="73">
                  <c:v>0.94956705314235612</c:v>
                </c:pt>
                <c:pt idx="74">
                  <c:v>1.0743529445432249</c:v>
                </c:pt>
                <c:pt idx="75">
                  <c:v>0.99190471032984606</c:v>
                </c:pt>
                <c:pt idx="76">
                  <c:v>1.201075760074658</c:v>
                </c:pt>
                <c:pt idx="77">
                  <c:v>1.0315120041678292</c:v>
                </c:pt>
                <c:pt idx="78">
                  <c:v>0.8592163160862909</c:v>
                </c:pt>
                <c:pt idx="79">
                  <c:v>0.95902628424272807</c:v>
                </c:pt>
                <c:pt idx="80">
                  <c:v>0.9142800085426328</c:v>
                </c:pt>
                <c:pt idx="81">
                  <c:v>1.09540226766875</c:v>
                </c:pt>
                <c:pt idx="82">
                  <c:v>1.0240879166380723</c:v>
                </c:pt>
                <c:pt idx="83">
                  <c:v>1.0197631129932017</c:v>
                </c:pt>
                <c:pt idx="84">
                  <c:v>1.1656067574810072</c:v>
                </c:pt>
                <c:pt idx="85">
                  <c:v>0.96504521273214627</c:v>
                </c:pt>
                <c:pt idx="86">
                  <c:v>1.1000883450226615</c:v>
                </c:pt>
                <c:pt idx="87">
                  <c:v>1.138838857620581</c:v>
                </c:pt>
                <c:pt idx="88">
                  <c:v>1.0143635831975468</c:v>
                </c:pt>
                <c:pt idx="89">
                  <c:v>1.1057725940671668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'3E - 4E - 5E - 6E'!$G$1:$J$1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- 6E'!$J$3:$J$92</c:f>
              <c:numCache>
                <c:formatCode>0.000</c:formatCode>
                <c:ptCount val="90"/>
                <c:pt idx="0">
                  <c:v>0.74803273039013174</c:v>
                </c:pt>
                <c:pt idx="1">
                  <c:v>0.90403901534880438</c:v>
                </c:pt>
                <c:pt idx="2">
                  <c:v>0.92663352910476315</c:v>
                </c:pt>
                <c:pt idx="3">
                  <c:v>0.99798303144900147</c:v>
                </c:pt>
                <c:pt idx="4">
                  <c:v>0.9266549911501083</c:v>
                </c:pt>
                <c:pt idx="5">
                  <c:v>1.3442188970648243</c:v>
                </c:pt>
                <c:pt idx="6">
                  <c:v>1.2115460740219419</c:v>
                </c:pt>
                <c:pt idx="7">
                  <c:v>1.0932733136157573</c:v>
                </c:pt>
                <c:pt idx="8">
                  <c:v>1.0980318100192421</c:v>
                </c:pt>
                <c:pt idx="9">
                  <c:v>1.0717596852036202</c:v>
                </c:pt>
                <c:pt idx="10">
                  <c:v>0.95439671021815564</c:v>
                </c:pt>
                <c:pt idx="11">
                  <c:v>0.91209545587604757</c:v>
                </c:pt>
                <c:pt idx="12">
                  <c:v>1.0025569845455193</c:v>
                </c:pt>
                <c:pt idx="13">
                  <c:v>0.94820327119779291</c:v>
                </c:pt>
                <c:pt idx="14">
                  <c:v>0.95610254778908621</c:v>
                </c:pt>
                <c:pt idx="15">
                  <c:v>1.1333523579068219</c:v>
                </c:pt>
                <c:pt idx="16">
                  <c:v>1.042285508424809</c:v>
                </c:pt>
                <c:pt idx="17">
                  <c:v>0.93655837051750335</c:v>
                </c:pt>
                <c:pt idx="18">
                  <c:v>0.90043944813153531</c:v>
                </c:pt>
                <c:pt idx="19">
                  <c:v>0.89352956308576892</c:v>
                </c:pt>
                <c:pt idx="20">
                  <c:v>1.1010252883975917</c:v>
                </c:pt>
                <c:pt idx="21">
                  <c:v>1.2554632048290533</c:v>
                </c:pt>
                <c:pt idx="22">
                  <c:v>1.072099567501912</c:v>
                </c:pt>
                <c:pt idx="23">
                  <c:v>0.86928142372867478</c:v>
                </c:pt>
                <c:pt idx="24">
                  <c:v>0.92250829614477237</c:v>
                </c:pt>
                <c:pt idx="25">
                  <c:v>0.95333318832054559</c:v>
                </c:pt>
                <c:pt idx="26">
                  <c:v>0.89312665439057004</c:v>
                </c:pt>
                <c:pt idx="27">
                  <c:v>1.0559748623338054</c:v>
                </c:pt>
                <c:pt idx="28">
                  <c:v>0.83352055948762571</c:v>
                </c:pt>
                <c:pt idx="29">
                  <c:v>0.75944950582550708</c:v>
                </c:pt>
                <c:pt idx="30">
                  <c:v>0.82706658049433301</c:v>
                </c:pt>
                <c:pt idx="31">
                  <c:v>0.86719212108692034</c:v>
                </c:pt>
                <c:pt idx="32">
                  <c:v>0.95007482207408889</c:v>
                </c:pt>
                <c:pt idx="33">
                  <c:v>0.99530105004781089</c:v>
                </c:pt>
                <c:pt idx="34">
                  <c:v>1.1472916088016436</c:v>
                </c:pt>
                <c:pt idx="35">
                  <c:v>1.0327187126474549</c:v>
                </c:pt>
                <c:pt idx="36">
                  <c:v>0.8740805471963865</c:v>
                </c:pt>
                <c:pt idx="37">
                  <c:v>0.80019144697927458</c:v>
                </c:pt>
                <c:pt idx="38">
                  <c:v>0.77930302805090124</c:v>
                </c:pt>
                <c:pt idx="39">
                  <c:v>1.0007201607909375</c:v>
                </c:pt>
                <c:pt idx="40">
                  <c:v>0.82979950639021804</c:v>
                </c:pt>
                <c:pt idx="41">
                  <c:v>1.2321657454706882</c:v>
                </c:pt>
                <c:pt idx="42">
                  <c:v>0.81806261223361865</c:v>
                </c:pt>
                <c:pt idx="43">
                  <c:v>0.81928203743751515</c:v>
                </c:pt>
                <c:pt idx="44">
                  <c:v>0.89944316320291229</c:v>
                </c:pt>
                <c:pt idx="45">
                  <c:v>1.1057546214477818</c:v>
                </c:pt>
                <c:pt idx="46">
                  <c:v>1.4060013053906513</c:v>
                </c:pt>
                <c:pt idx="47">
                  <c:v>1.0412005310025889</c:v>
                </c:pt>
                <c:pt idx="48">
                  <c:v>0.88581742998068103</c:v>
                </c:pt>
                <c:pt idx="49">
                  <c:v>0.77652487476847198</c:v>
                </c:pt>
                <c:pt idx="50">
                  <c:v>0.74368449955243987</c:v>
                </c:pt>
                <c:pt idx="51">
                  <c:v>0.82934332372611774</c:v>
                </c:pt>
                <c:pt idx="52">
                  <c:v>0.85422574726081746</c:v>
                </c:pt>
                <c:pt idx="53">
                  <c:v>0.79192438682799116</c:v>
                </c:pt>
                <c:pt idx="54">
                  <c:v>0.79698993997607526</c:v>
                </c:pt>
                <c:pt idx="55">
                  <c:v>0.76050712778060203</c:v>
                </c:pt>
                <c:pt idx="56">
                  <c:v>0.88660083894055641</c:v>
                </c:pt>
                <c:pt idx="57">
                  <c:v>0.96160572538177724</c:v>
                </c:pt>
                <c:pt idx="58">
                  <c:v>0.99379861204600772</c:v>
                </c:pt>
                <c:pt idx="59">
                  <c:v>0.82343520506784573</c:v>
                </c:pt>
                <c:pt idx="60">
                  <c:v>0.92391486028595293</c:v>
                </c:pt>
                <c:pt idx="61">
                  <c:v>0.89599118777289843</c:v>
                </c:pt>
                <c:pt idx="62">
                  <c:v>0.9512789775096181</c:v>
                </c:pt>
                <c:pt idx="63">
                  <c:v>0.9522924189906341</c:v>
                </c:pt>
                <c:pt idx="64">
                  <c:v>0.82162213414492946</c:v>
                </c:pt>
                <c:pt idx="65">
                  <c:v>0.94980965531989614</c:v>
                </c:pt>
                <c:pt idx="66">
                  <c:v>0.97068670649364741</c:v>
                </c:pt>
                <c:pt idx="67">
                  <c:v>1.0452818977550404</c:v>
                </c:pt>
                <c:pt idx="68">
                  <c:v>0.88118145954641758</c:v>
                </c:pt>
                <c:pt idx="69">
                  <c:v>0.8567756921542008</c:v>
                </c:pt>
                <c:pt idx="70">
                  <c:v>0.82733819452975166</c:v>
                </c:pt>
                <c:pt idx="71">
                  <c:v>0.95753057541548858</c:v>
                </c:pt>
                <c:pt idx="72">
                  <c:v>1.0373973251772779</c:v>
                </c:pt>
                <c:pt idx="73">
                  <c:v>0.92096842658080746</c:v>
                </c:pt>
                <c:pt idx="74">
                  <c:v>0.92690937306723187</c:v>
                </c:pt>
                <c:pt idx="75">
                  <c:v>1.029846722423704</c:v>
                </c:pt>
                <c:pt idx="76">
                  <c:v>0.97021007910662327</c:v>
                </c:pt>
                <c:pt idx="77">
                  <c:v>1.1441242107484622</c:v>
                </c:pt>
                <c:pt idx="78">
                  <c:v>0.98697584809152872</c:v>
                </c:pt>
                <c:pt idx="79">
                  <c:v>1.0148426624985558</c:v>
                </c:pt>
                <c:pt idx="80">
                  <c:v>0.93707200413761038</c:v>
                </c:pt>
                <c:pt idx="81">
                  <c:v>1.1968734202373761</c:v>
                </c:pt>
                <c:pt idx="82">
                  <c:v>1.7940091068881578</c:v>
                </c:pt>
                <c:pt idx="83">
                  <c:v>1.2182066389885855</c:v>
                </c:pt>
                <c:pt idx="84">
                  <c:v>0.87693498401353187</c:v>
                </c:pt>
                <c:pt idx="85">
                  <c:v>0.7749630027480926</c:v>
                </c:pt>
                <c:pt idx="86">
                  <c:v>1.0067965541857744</c:v>
                </c:pt>
                <c:pt idx="87">
                  <c:v>1.0792287169875603</c:v>
                </c:pt>
                <c:pt idx="88">
                  <c:v>1.1605283590807538</c:v>
                </c:pt>
                <c:pt idx="89">
                  <c:v>1.1598905007205018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'3E - 4E - 5E - 6E'!$L$1:$O$1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- 6E'!$O$3:$O$92</c:f>
              <c:numCache>
                <c:formatCode>0.000</c:formatCode>
                <c:ptCount val="90"/>
                <c:pt idx="0">
                  <c:v>1.2997564911147079</c:v>
                </c:pt>
                <c:pt idx="1">
                  <c:v>1.4539555914462146</c:v>
                </c:pt>
                <c:pt idx="2">
                  <c:v>1.2501483361507668</c:v>
                </c:pt>
                <c:pt idx="3">
                  <c:v>1.0897451754412246</c:v>
                </c:pt>
                <c:pt idx="4">
                  <c:v>1.3882503517179641</c:v>
                </c:pt>
                <c:pt idx="5">
                  <c:v>1.2803611722488439</c:v>
                </c:pt>
                <c:pt idx="6">
                  <c:v>1.2950912704466284</c:v>
                </c:pt>
                <c:pt idx="7">
                  <c:v>1.2881700108228569</c:v>
                </c:pt>
                <c:pt idx="8">
                  <c:v>1.2556697953513245</c:v>
                </c:pt>
                <c:pt idx="9">
                  <c:v>1.8236980819985835</c:v>
                </c:pt>
                <c:pt idx="10">
                  <c:v>1.4666500564075324</c:v>
                </c:pt>
                <c:pt idx="11">
                  <c:v>0.94860881565107347</c:v>
                </c:pt>
                <c:pt idx="12">
                  <c:v>1.1630842357811551</c:v>
                </c:pt>
                <c:pt idx="13">
                  <c:v>1.5511889156495244</c:v>
                </c:pt>
                <c:pt idx="14">
                  <c:v>1.4448918871293246</c:v>
                </c:pt>
                <c:pt idx="15">
                  <c:v>1.1760071766673545</c:v>
                </c:pt>
                <c:pt idx="16">
                  <c:v>1.2059460430774547</c:v>
                </c:pt>
                <c:pt idx="17">
                  <c:v>1.3870000934234319</c:v>
                </c:pt>
                <c:pt idx="18">
                  <c:v>1.4615270531380249</c:v>
                </c:pt>
                <c:pt idx="19">
                  <c:v>1.6935994218128927</c:v>
                </c:pt>
                <c:pt idx="20">
                  <c:v>1.3594312519693201</c:v>
                </c:pt>
                <c:pt idx="21">
                  <c:v>1.4176223313118488</c:v>
                </c:pt>
                <c:pt idx="22">
                  <c:v>1.1504220031988477</c:v>
                </c:pt>
                <c:pt idx="23">
                  <c:v>1.121213258110904</c:v>
                </c:pt>
                <c:pt idx="24">
                  <c:v>1.1368758829248036</c:v>
                </c:pt>
                <c:pt idx="25">
                  <c:v>1.2152252371068888</c:v>
                </c:pt>
                <c:pt idx="26">
                  <c:v>1.4224467482862606</c:v>
                </c:pt>
                <c:pt idx="27">
                  <c:v>1.1480731480359474</c:v>
                </c:pt>
                <c:pt idx="28">
                  <c:v>1.1048838423811682</c:v>
                </c:pt>
                <c:pt idx="29">
                  <c:v>1.0616818878499013</c:v>
                </c:pt>
                <c:pt idx="30">
                  <c:v>1.2427891993525986</c:v>
                </c:pt>
                <c:pt idx="31">
                  <c:v>1.244940861194815</c:v>
                </c:pt>
                <c:pt idx="32">
                  <c:v>1.4228944704332829</c:v>
                </c:pt>
                <c:pt idx="33">
                  <c:v>1.1874184581122691</c:v>
                </c:pt>
                <c:pt idx="34">
                  <c:v>1.1079634211166933</c:v>
                </c:pt>
                <c:pt idx="35">
                  <c:v>1.3509399409686382</c:v>
                </c:pt>
                <c:pt idx="36">
                  <c:v>1.1210182165109199</c:v>
                </c:pt>
                <c:pt idx="37">
                  <c:v>1.196001373393015</c:v>
                </c:pt>
                <c:pt idx="38">
                  <c:v>1.1042307475569313</c:v>
                </c:pt>
                <c:pt idx="39">
                  <c:v>1.0850266993025759</c:v>
                </c:pt>
                <c:pt idx="40">
                  <c:v>1.2647352496365578</c:v>
                </c:pt>
                <c:pt idx="41">
                  <c:v>1.3522841655449203</c:v>
                </c:pt>
                <c:pt idx="42">
                  <c:v>1.2499128699564828</c:v>
                </c:pt>
                <c:pt idx="43">
                  <c:v>1.7641092661650803</c:v>
                </c:pt>
                <c:pt idx="44">
                  <c:v>1.680816893901975</c:v>
                </c:pt>
                <c:pt idx="45">
                  <c:v>1.4628036780080187</c:v>
                </c:pt>
                <c:pt idx="46">
                  <c:v>1.0909552754959524</c:v>
                </c:pt>
                <c:pt idx="47">
                  <c:v>1.0683473411227906</c:v>
                </c:pt>
                <c:pt idx="48">
                  <c:v>1.2919843672518438</c:v>
                </c:pt>
                <c:pt idx="49">
                  <c:v>1.1140524895443171</c:v>
                </c:pt>
                <c:pt idx="50">
                  <c:v>1.0292137534848746</c:v>
                </c:pt>
                <c:pt idx="51">
                  <c:v>1.0456744855860287</c:v>
                </c:pt>
                <c:pt idx="52">
                  <c:v>1.2928308003341651</c:v>
                </c:pt>
                <c:pt idx="53">
                  <c:v>1.4815453043480971</c:v>
                </c:pt>
                <c:pt idx="54">
                  <c:v>1.1849539965415985</c:v>
                </c:pt>
                <c:pt idx="55">
                  <c:v>1.0852135421910583</c:v>
                </c:pt>
                <c:pt idx="56">
                  <c:v>1.2248774039029293</c:v>
                </c:pt>
                <c:pt idx="57">
                  <c:v>1.0828607567820399</c:v>
                </c:pt>
                <c:pt idx="58">
                  <c:v>1.3676050454830408</c:v>
                </c:pt>
                <c:pt idx="59">
                  <c:v>1.3239618604600158</c:v>
                </c:pt>
                <c:pt idx="60">
                  <c:v>1.8058663384729436</c:v>
                </c:pt>
                <c:pt idx="61">
                  <c:v>2.0525902119942896</c:v>
                </c:pt>
                <c:pt idx="62">
                  <c:v>1.726128276147874</c:v>
                </c:pt>
                <c:pt idx="63">
                  <c:v>1.2927109708447804</c:v>
                </c:pt>
                <c:pt idx="64">
                  <c:v>1.2179358380386129</c:v>
                </c:pt>
                <c:pt idx="65">
                  <c:v>1.2167407390791858</c:v>
                </c:pt>
                <c:pt idx="66">
                  <c:v>1.2160015393488506</c:v>
                </c:pt>
                <c:pt idx="67">
                  <c:v>1.2104469782856215</c:v>
                </c:pt>
                <c:pt idx="68">
                  <c:v>1.211153069329904</c:v>
                </c:pt>
                <c:pt idx="69">
                  <c:v>1.2276246990977095</c:v>
                </c:pt>
                <c:pt idx="70">
                  <c:v>1.0600521124962048</c:v>
                </c:pt>
                <c:pt idx="71">
                  <c:v>1.2185080513023323</c:v>
                </c:pt>
                <c:pt idx="72">
                  <c:v>1.1180726098626863</c:v>
                </c:pt>
                <c:pt idx="73">
                  <c:v>1.0606899708564557</c:v>
                </c:pt>
                <c:pt idx="74">
                  <c:v>1.1154887743074604</c:v>
                </c:pt>
                <c:pt idx="75">
                  <c:v>1.0752937142228258</c:v>
                </c:pt>
                <c:pt idx="76">
                  <c:v>1.0202222392862184</c:v>
                </c:pt>
                <c:pt idx="77">
                  <c:v>1.0225467966574626</c:v>
                </c:pt>
                <c:pt idx="78">
                  <c:v>0.963083322069343</c:v>
                </c:pt>
                <c:pt idx="79">
                  <c:v>1.0135921840458257</c:v>
                </c:pt>
                <c:pt idx="80">
                  <c:v>1.0611429625674107</c:v>
                </c:pt>
                <c:pt idx="81">
                  <c:v>1.1200884499540953</c:v>
                </c:pt>
                <c:pt idx="82">
                  <c:v>1.1826526442552168</c:v>
                </c:pt>
                <c:pt idx="83">
                  <c:v>1.0704383947646736</c:v>
                </c:pt>
                <c:pt idx="84">
                  <c:v>0.92523262768944337</c:v>
                </c:pt>
                <c:pt idx="85">
                  <c:v>0.99517196780596295</c:v>
                </c:pt>
                <c:pt idx="86">
                  <c:v>1.0916578984410594</c:v>
                </c:pt>
                <c:pt idx="87">
                  <c:v>1.1225533425399972</c:v>
                </c:pt>
                <c:pt idx="88">
                  <c:v>1.113866791691156</c:v>
                </c:pt>
                <c:pt idx="89">
                  <c:v>1.054105051897865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'3E - 4E - 5E - 6E'!$Q$1:$T$1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- 6E'!$T$3:$T$92</c:f>
              <c:numCache>
                <c:formatCode>0.000</c:formatCode>
                <c:ptCount val="90"/>
                <c:pt idx="0">
                  <c:v>1.679998750162421</c:v>
                </c:pt>
                <c:pt idx="1">
                  <c:v>1.2401228561432278</c:v>
                </c:pt>
                <c:pt idx="2">
                  <c:v>1.1208126285270745</c:v>
                </c:pt>
                <c:pt idx="3">
                  <c:v>1.6679082813302695</c:v>
                </c:pt>
                <c:pt idx="4">
                  <c:v>1.2958210832104484</c:v>
                </c:pt>
                <c:pt idx="5">
                  <c:v>1.2923259241365743</c:v>
                </c:pt>
                <c:pt idx="6">
                  <c:v>1.9682102804296708</c:v>
                </c:pt>
                <c:pt idx="7">
                  <c:v>1.4140114077343153</c:v>
                </c:pt>
                <c:pt idx="8">
                  <c:v>1.380713086112761</c:v>
                </c:pt>
                <c:pt idx="9">
                  <c:v>1.1604546563101519</c:v>
                </c:pt>
                <c:pt idx="10">
                  <c:v>1.0440459374999296</c:v>
                </c:pt>
                <c:pt idx="11">
                  <c:v>1.31983851314682</c:v>
                </c:pt>
                <c:pt idx="12">
                  <c:v>1.3071326656248303</c:v>
                </c:pt>
                <c:pt idx="13">
                  <c:v>1.4139391857736332</c:v>
                </c:pt>
                <c:pt idx="14">
                  <c:v>1.7946628346680837</c:v>
                </c:pt>
                <c:pt idx="15">
                  <c:v>1.6355450129099827</c:v>
                </c:pt>
                <c:pt idx="16">
                  <c:v>1.7775968045210508</c:v>
                </c:pt>
                <c:pt idx="17">
                  <c:v>2.2448130655093519</c:v>
                </c:pt>
                <c:pt idx="18">
                  <c:v>1.5672179830364323</c:v>
                </c:pt>
                <c:pt idx="19">
                  <c:v>1.4918140714154242</c:v>
                </c:pt>
                <c:pt idx="20">
                  <c:v>1.5940473552746126</c:v>
                </c:pt>
                <c:pt idx="21">
                  <c:v>1.5417179153693432</c:v>
                </c:pt>
                <c:pt idx="22">
                  <c:v>1.4589272010351009</c:v>
                </c:pt>
                <c:pt idx="23">
                  <c:v>1.5485926718682104</c:v>
                </c:pt>
                <c:pt idx="24">
                  <c:v>1.8487139645055057</c:v>
                </c:pt>
                <c:pt idx="25">
                  <c:v>1.4972760758246149</c:v>
                </c:pt>
                <c:pt idx="26">
                  <c:v>1.7934114696180259</c:v>
                </c:pt>
                <c:pt idx="27">
                  <c:v>1.3719900554949667</c:v>
                </c:pt>
                <c:pt idx="28">
                  <c:v>1.5169125240407688</c:v>
                </c:pt>
                <c:pt idx="29">
                  <c:v>1.1942070282325457</c:v>
                </c:pt>
                <c:pt idx="30">
                  <c:v>1.6739448777275141</c:v>
                </c:pt>
                <c:pt idx="31">
                  <c:v>1.3232699507064656</c:v>
                </c:pt>
                <c:pt idx="32">
                  <c:v>1.2173039955619749</c:v>
                </c:pt>
                <c:pt idx="33">
                  <c:v>1.2675626668604973</c:v>
                </c:pt>
                <c:pt idx="34">
                  <c:v>1.4658145950381514</c:v>
                </c:pt>
                <c:pt idx="35">
                  <c:v>1.5262736115696365</c:v>
                </c:pt>
                <c:pt idx="36">
                  <c:v>2.0412112558222302</c:v>
                </c:pt>
                <c:pt idx="37">
                  <c:v>1.6333160266314388</c:v>
                </c:pt>
                <c:pt idx="38">
                  <c:v>1.6342190483341914</c:v>
                </c:pt>
                <c:pt idx="39">
                  <c:v>1.5537417862787852</c:v>
                </c:pt>
                <c:pt idx="40">
                  <c:v>1.5997552816866738</c:v>
                </c:pt>
                <c:pt idx="41">
                  <c:v>2.4939076326450613</c:v>
                </c:pt>
                <c:pt idx="42">
                  <c:v>1.4081565445466129</c:v>
                </c:pt>
                <c:pt idx="43">
                  <c:v>1.6751420837284883</c:v>
                </c:pt>
                <c:pt idx="44">
                  <c:v>1.7620440870749579</c:v>
                </c:pt>
                <c:pt idx="45">
                  <c:v>1.4159482644215349</c:v>
                </c:pt>
                <c:pt idx="46">
                  <c:v>1.4165662272871806</c:v>
                </c:pt>
                <c:pt idx="47">
                  <c:v>2.4184700134992214</c:v>
                </c:pt>
                <c:pt idx="48">
                  <c:v>2.1653841465002799</c:v>
                </c:pt>
                <c:pt idx="49">
                  <c:v>1.8508979220476491</c:v>
                </c:pt>
                <c:pt idx="50">
                  <c:v>1.6555949841327191</c:v>
                </c:pt>
                <c:pt idx="51">
                  <c:v>1.6317373777942703</c:v>
                </c:pt>
                <c:pt idx="52">
                  <c:v>1.735133216241795</c:v>
                </c:pt>
                <c:pt idx="53">
                  <c:v>1.942754038029828</c:v>
                </c:pt>
                <c:pt idx="54">
                  <c:v>1.6341759254120871</c:v>
                </c:pt>
                <c:pt idx="55">
                  <c:v>1.7129268889497653</c:v>
                </c:pt>
                <c:pt idx="56">
                  <c:v>1.7691733115123645</c:v>
                </c:pt>
                <c:pt idx="57">
                  <c:v>1.1794163343219088</c:v>
                </c:pt>
                <c:pt idx="58">
                  <c:v>1.2072831498661662</c:v>
                </c:pt>
                <c:pt idx="59">
                  <c:v>1.2047786805401919</c:v>
                </c:pt>
                <c:pt idx="60">
                  <c:v>1.440618857007874</c:v>
                </c:pt>
                <c:pt idx="61">
                  <c:v>1.4281996280503491</c:v>
                </c:pt>
                <c:pt idx="62">
                  <c:v>1.3671050439449322</c:v>
                </c:pt>
                <c:pt idx="63">
                  <c:v>1.3386923623795028</c:v>
                </c:pt>
                <c:pt idx="64">
                  <c:v>1.3294953392957107</c:v>
                </c:pt>
                <c:pt idx="65">
                  <c:v>1.3618133281223019</c:v>
                </c:pt>
                <c:pt idx="66">
                  <c:v>1.0800294603330709</c:v>
                </c:pt>
                <c:pt idx="67">
                  <c:v>1.2891741651097983</c:v>
                </c:pt>
                <c:pt idx="68">
                  <c:v>1.5480063705875176</c:v>
                </c:pt>
                <c:pt idx="69">
                  <c:v>2.0121699906583577</c:v>
                </c:pt>
                <c:pt idx="70">
                  <c:v>1.6480606397144737</c:v>
                </c:pt>
                <c:pt idx="71">
                  <c:v>1.8682710029504828</c:v>
                </c:pt>
                <c:pt idx="72">
                  <c:v>1.7649320294323672</c:v>
                </c:pt>
                <c:pt idx="73">
                  <c:v>1.4289634614462572</c:v>
                </c:pt>
                <c:pt idx="74">
                  <c:v>2.0264506781732683</c:v>
                </c:pt>
                <c:pt idx="75">
                  <c:v>1.4128322509761213</c:v>
                </c:pt>
                <c:pt idx="76">
                  <c:v>1.4367924684342162</c:v>
                </c:pt>
                <c:pt idx="77">
                  <c:v>1.866977752458939</c:v>
                </c:pt>
                <c:pt idx="78">
                  <c:v>1.9156861867028394</c:v>
                </c:pt>
                <c:pt idx="79">
                  <c:v>2.9284830170277361</c:v>
                </c:pt>
                <c:pt idx="80">
                  <c:v>1.5666264193398909</c:v>
                </c:pt>
                <c:pt idx="81">
                  <c:v>1.5955053639107319</c:v>
                </c:pt>
                <c:pt idx="82">
                  <c:v>1.7195927079892619</c:v>
                </c:pt>
                <c:pt idx="83">
                  <c:v>2.0859299914758429</c:v>
                </c:pt>
                <c:pt idx="84">
                  <c:v>1.6713264757456243</c:v>
                </c:pt>
                <c:pt idx="85">
                  <c:v>1.7200111571578598</c:v>
                </c:pt>
                <c:pt idx="86">
                  <c:v>1.5921524211493887</c:v>
                </c:pt>
                <c:pt idx="87">
                  <c:v>1.8678553032041321</c:v>
                </c:pt>
                <c:pt idx="88">
                  <c:v>1.6334490508936756</c:v>
                </c:pt>
                <c:pt idx="89">
                  <c:v>1.7937248004367972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85384"/>
        <c:axId val="216686560"/>
      </c:scatterChart>
      <c:valAx>
        <c:axId val="21668538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86560"/>
        <c:crosses val="autoZero"/>
        <c:crossBetween val="midCat"/>
      </c:valAx>
      <c:valAx>
        <c:axId val="21668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85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14.03499985</v>
      </c>
      <c r="C2">
        <v>0.55839998000000002</v>
      </c>
      <c r="D2">
        <v>115.96199799</v>
      </c>
      <c r="E2">
        <v>1.08389997</v>
      </c>
      <c r="F2">
        <v>688.14501953000001</v>
      </c>
      <c r="G2">
        <v>1.0957000299999999</v>
      </c>
      <c r="H2">
        <v>583.99597168000003</v>
      </c>
      <c r="K2" s="2">
        <f>TREND(Calibration!$A$2:$A$4,Calibration!$B$2:$B$4,C2)</f>
        <v>389.18723566906868</v>
      </c>
      <c r="L2" s="2">
        <f>TREND(Calibration!$A$2:$A$4,Calibration!$C$2:$C$4,E2)</f>
        <v>418.85190665497151</v>
      </c>
      <c r="M2" s="2">
        <f>TREND(Calibration!$A$2:$A$4,Calibration!$D$2:$D$4,G2)</f>
        <v>411.24670641852759</v>
      </c>
      <c r="O2" s="2">
        <f>AVERAGE(K2:K409)</f>
        <v>392.93282046491976</v>
      </c>
    </row>
    <row r="3" spans="1:15" x14ac:dyDescent="0.25">
      <c r="A3">
        <v>2921</v>
      </c>
      <c r="B3">
        <v>14.04300022</v>
      </c>
      <c r="C3">
        <v>0.57080001000000002</v>
      </c>
      <c r="D3">
        <v>902.16302489999998</v>
      </c>
      <c r="E3">
        <v>1.06500006</v>
      </c>
      <c r="F3">
        <v>345.78201294000002</v>
      </c>
      <c r="G3">
        <v>1.09679997</v>
      </c>
      <c r="H3">
        <v>9.9000003020963209E+37</v>
      </c>
      <c r="K3" s="2">
        <f>TREND(Calibration!$A$2:$A$4,Calibration!$B$2:$B$4,C3)</f>
        <v>396.90618142375848</v>
      </c>
      <c r="L3" s="2">
        <f>TREND(Calibration!$A$2:$A$4,Calibration!$C$2:$C$4,E3)</f>
        <v>411.25417071020564</v>
      </c>
      <c r="M3" s="2">
        <f>TREND(Calibration!$A$2:$A$4,Calibration!$D$2:$D$4,G3)</f>
        <v>411.69878163868759</v>
      </c>
    </row>
    <row r="4" spans="1:15" x14ac:dyDescent="0.25">
      <c r="A4">
        <v>7941</v>
      </c>
      <c r="B4">
        <v>14.20199966</v>
      </c>
      <c r="C4">
        <v>0.55680001000000001</v>
      </c>
      <c r="D4">
        <v>811.43298340000001</v>
      </c>
      <c r="E4">
        <v>1.05630004</v>
      </c>
      <c r="F4">
        <v>600.50299071999996</v>
      </c>
      <c r="G4">
        <v>1.0989999800000001</v>
      </c>
      <c r="H4">
        <v>1172.72497559</v>
      </c>
      <c r="K4" s="2">
        <f>TREND(Calibration!$A$2:$A$4,Calibration!$B$2:$B$4,C4)</f>
        <v>388.19126375294178</v>
      </c>
      <c r="L4" s="2">
        <f>TREND(Calibration!$A$2:$A$4,Calibration!$C$2:$C$4,E4)</f>
        <v>407.75677550175322</v>
      </c>
      <c r="M4" s="2">
        <f>TREND(Calibration!$A$2:$A$4,Calibration!$D$2:$D$4,G4)</f>
        <v>412.60298550899341</v>
      </c>
    </row>
    <row r="5" spans="1:15" x14ac:dyDescent="0.25">
      <c r="A5">
        <v>13047</v>
      </c>
      <c r="B5">
        <v>14.347000120000001</v>
      </c>
      <c r="C5">
        <v>0.55889999999999995</v>
      </c>
      <c r="D5">
        <v>979.81500243999994</v>
      </c>
      <c r="E5">
        <v>1.2437000300000001</v>
      </c>
      <c r="F5">
        <v>329.44400023999998</v>
      </c>
      <c r="G5">
        <v>1.1010999699999999</v>
      </c>
      <c r="H5">
        <v>1198.1140136700001</v>
      </c>
      <c r="K5" s="2">
        <f>TREND(Calibration!$A$2:$A$4,Calibration!$B$2:$B$4,C5)</f>
        <v>389.49849517862305</v>
      </c>
      <c r="L5" s="2">
        <f>TREND(Calibration!$A$2:$A$4,Calibration!$C$2:$C$4,E5)</f>
        <v>483.09129508791841</v>
      </c>
      <c r="M5" s="2">
        <f>TREND(Calibration!$A$2:$A$4,Calibration!$D$2:$D$4,G5)</f>
        <v>413.4660811701965</v>
      </c>
    </row>
    <row r="6" spans="1:15" x14ac:dyDescent="0.25">
      <c r="A6">
        <v>17923</v>
      </c>
      <c r="B6">
        <v>14.53199959</v>
      </c>
      <c r="C6">
        <v>0.56919998000000005</v>
      </c>
      <c r="D6">
        <v>345.13299561000002</v>
      </c>
      <c r="E6">
        <v>1.0255000599999999</v>
      </c>
      <c r="F6">
        <v>790.96697998000002</v>
      </c>
      <c r="G6">
        <v>1.0994999400000001</v>
      </c>
      <c r="H6">
        <v>835.12799071999996</v>
      </c>
      <c r="K6" s="2">
        <f>TREND(Calibration!$A$2:$A$4,Calibration!$B$2:$B$4,C6)</f>
        <v>395.91017215798445</v>
      </c>
      <c r="L6" s="2">
        <f>TREND(Calibration!$A$2:$A$4,Calibration!$C$2:$C$4,E6)</f>
        <v>395.37522896824754</v>
      </c>
      <c r="M6" s="2">
        <f>TREND(Calibration!$A$2:$A$4,Calibration!$D$2:$D$4,G6)</f>
        <v>412.80846901452207</v>
      </c>
    </row>
    <row r="7" spans="1:15" x14ac:dyDescent="0.25">
      <c r="A7">
        <v>22954</v>
      </c>
      <c r="B7">
        <v>14.61100006</v>
      </c>
      <c r="C7">
        <v>0.56760001000000004</v>
      </c>
      <c r="D7">
        <v>1010.28198242</v>
      </c>
      <c r="E7">
        <v>1.0174000299999999</v>
      </c>
      <c r="F7">
        <v>555.56701659999999</v>
      </c>
      <c r="G7">
        <v>1.09739995</v>
      </c>
      <c r="H7">
        <v>9.9000003020963209E+37</v>
      </c>
      <c r="K7" s="2">
        <f>TREND(Calibration!$A$2:$A$4,Calibration!$B$2:$B$4,C7)</f>
        <v>394.91420024185754</v>
      </c>
      <c r="L7" s="2">
        <f>TREND(Calibration!$A$2:$A$4,Calibration!$C$2:$C$4,E7)</f>
        <v>392.11902885487757</v>
      </c>
      <c r="M7" s="2">
        <f>TREND(Calibration!$A$2:$A$4,Calibration!$D$2:$D$4,G7)</f>
        <v>411.94537335331893</v>
      </c>
    </row>
    <row r="8" spans="1:15" x14ac:dyDescent="0.25">
      <c r="A8">
        <v>27925</v>
      </c>
      <c r="B8">
        <v>14.51399994</v>
      </c>
      <c r="C8">
        <v>0.56160003000000003</v>
      </c>
      <c r="D8">
        <v>1290.0889892600001</v>
      </c>
      <c r="E8">
        <v>1.30260003</v>
      </c>
      <c r="F8">
        <v>715.22497558999999</v>
      </c>
      <c r="G8">
        <v>1.09739995</v>
      </c>
      <c r="H8">
        <v>9.9000003020963209E+37</v>
      </c>
      <c r="K8" s="2">
        <f>TREND(Calibration!$A$2:$A$4,Calibration!$B$2:$B$4,C8)</f>
        <v>391.17924797567559</v>
      </c>
      <c r="L8" s="2">
        <f>TREND(Calibration!$A$2:$A$4,Calibration!$C$2:$C$4,E8)</f>
        <v>506.76900821706602</v>
      </c>
      <c r="M8" s="2">
        <f>TREND(Calibration!$A$2:$A$4,Calibration!$D$2:$D$4,G8)</f>
        <v>411.94537335331893</v>
      </c>
    </row>
    <row r="9" spans="1:15" x14ac:dyDescent="0.25">
      <c r="A9">
        <v>32933</v>
      </c>
      <c r="B9">
        <v>14.39500046</v>
      </c>
      <c r="C9">
        <v>0.56220000999999997</v>
      </c>
      <c r="D9">
        <v>637</v>
      </c>
      <c r="E9">
        <v>1.1703000100000001</v>
      </c>
      <c r="F9">
        <v>662.41998291000004</v>
      </c>
      <c r="G9">
        <v>1.0984</v>
      </c>
      <c r="H9">
        <v>1314.8630371100001</v>
      </c>
      <c r="K9" s="2">
        <f>TREND(Calibration!$A$2:$A$4,Calibration!$B$2:$B$4,C9)</f>
        <v>391.55273199739963</v>
      </c>
      <c r="L9" s="2">
        <f>TREND(Calibration!$A$2:$A$4,Calibration!$C$2:$C$4,E9)</f>
        <v>453.58459530466382</v>
      </c>
      <c r="M9" s="2">
        <f>TREND(Calibration!$A$2:$A$4,Calibration!$D$2:$D$4,G9)</f>
        <v>412.35639379436208</v>
      </c>
    </row>
    <row r="10" spans="1:15" x14ac:dyDescent="0.25">
      <c r="A10">
        <v>37925</v>
      </c>
      <c r="B10">
        <v>14.26399994</v>
      </c>
      <c r="C10">
        <v>0.55839998000000002</v>
      </c>
      <c r="D10">
        <v>710.70001220999995</v>
      </c>
      <c r="E10">
        <v>1.1611000300000001</v>
      </c>
      <c r="F10">
        <v>626.97198486000002</v>
      </c>
      <c r="G10">
        <v>1.1006</v>
      </c>
      <c r="H10">
        <v>1321.3520507799999</v>
      </c>
      <c r="K10" s="2">
        <f>TREND(Calibration!$A$2:$A$4,Calibration!$B$2:$B$4,C10)</f>
        <v>389.18723566906868</v>
      </c>
      <c r="L10" s="2">
        <f>TREND(Calibration!$A$2:$A$4,Calibration!$C$2:$C$4,E10)</f>
        <v>449.886216913596</v>
      </c>
      <c r="M10" s="2">
        <f>TREND(Calibration!$A$2:$A$4,Calibration!$D$2:$D$4,G10)</f>
        <v>413.26059355466896</v>
      </c>
    </row>
    <row r="11" spans="1:15" x14ac:dyDescent="0.25">
      <c r="A11">
        <v>42925</v>
      </c>
      <c r="B11">
        <v>14.13099957</v>
      </c>
      <c r="C11">
        <v>0.55949998000000001</v>
      </c>
      <c r="D11">
        <v>1083.7419433600001</v>
      </c>
      <c r="E11">
        <v>1.1827000400000001</v>
      </c>
      <c r="F11">
        <v>488.82699585</v>
      </c>
      <c r="G11">
        <v>1.10380006</v>
      </c>
      <c r="H11">
        <v>924.00500488</v>
      </c>
      <c r="K11" s="2">
        <f>TREND(Calibration!$A$2:$A$4,Calibration!$B$2:$B$4,C11)</f>
        <v>389.87197920034708</v>
      </c>
      <c r="L11" s="2">
        <f>TREND(Calibration!$A$2:$A$4,Calibration!$C$2:$C$4,E11)</f>
        <v>458.56938907601909</v>
      </c>
      <c r="M11" s="2">
        <f>TREND(Calibration!$A$2:$A$4,Calibration!$D$2:$D$4,G11)</f>
        <v>414.57581786601787</v>
      </c>
    </row>
    <row r="12" spans="1:15" x14ac:dyDescent="0.25">
      <c r="A12">
        <v>47927</v>
      </c>
      <c r="B12">
        <v>14.05000019</v>
      </c>
      <c r="C12">
        <v>0.57139998999999997</v>
      </c>
      <c r="D12">
        <v>863.81097411999997</v>
      </c>
      <c r="E12">
        <v>1.2965999800000001</v>
      </c>
      <c r="F12">
        <v>484.35998534999999</v>
      </c>
      <c r="G12">
        <v>1.1028000099999999</v>
      </c>
      <c r="H12">
        <v>1050.7409668</v>
      </c>
      <c r="K12" s="2">
        <f>TREND(Calibration!$A$2:$A$4,Calibration!$B$2:$B$4,C12)</f>
        <v>397.27966544548246</v>
      </c>
      <c r="L12" s="2">
        <f>TREND(Calibration!$A$2:$A$4,Calibration!$C$2:$C$4,E12)</f>
        <v>504.35699696646259</v>
      </c>
      <c r="M12" s="2">
        <f>TREND(Calibration!$A$2:$A$4,Calibration!$D$2:$D$4,G12)</f>
        <v>414.16479742497472</v>
      </c>
    </row>
    <row r="13" spans="1:15" x14ac:dyDescent="0.25">
      <c r="A13">
        <v>52926</v>
      </c>
      <c r="B13">
        <v>14.07600021</v>
      </c>
      <c r="C13">
        <v>0.55889999999999995</v>
      </c>
      <c r="D13">
        <v>9.9000003020963209E+37</v>
      </c>
      <c r="E13">
        <v>1.23670006</v>
      </c>
      <c r="F13">
        <v>374.56600952000002</v>
      </c>
      <c r="G13">
        <v>1.1022000300000001</v>
      </c>
      <c r="H13">
        <v>9.9000003020963209E+37</v>
      </c>
      <c r="K13" s="2">
        <f>TREND(Calibration!$A$2:$A$4,Calibration!$B$2:$B$4,C13)</f>
        <v>389.49849517862305</v>
      </c>
      <c r="L13" s="2">
        <f>TREND(Calibration!$A$2:$A$4,Calibration!$C$2:$C$4,E13)</f>
        <v>480.27731747208412</v>
      </c>
      <c r="M13" s="2">
        <f>TREND(Calibration!$A$2:$A$4,Calibration!$D$2:$D$4,G13)</f>
        <v>413.91820571034344</v>
      </c>
    </row>
    <row r="14" spans="1:15" x14ac:dyDescent="0.25">
      <c r="A14">
        <v>57935</v>
      </c>
      <c r="B14">
        <v>14.272999759999999</v>
      </c>
      <c r="C14">
        <v>0.57139998999999997</v>
      </c>
      <c r="D14">
        <v>465.61700438999998</v>
      </c>
      <c r="E14">
        <v>1.24100006</v>
      </c>
      <c r="F14">
        <v>1150.65002441</v>
      </c>
      <c r="G14">
        <v>1.1028000099999999</v>
      </c>
      <c r="H14">
        <v>889.74700928000004</v>
      </c>
      <c r="K14" s="2">
        <f>TREND(Calibration!$A$2:$A$4,Calibration!$B$2:$B$4,C14)</f>
        <v>397.27966544548246</v>
      </c>
      <c r="L14" s="2">
        <f>TREND(Calibration!$A$2:$A$4,Calibration!$C$2:$C$4,E14)</f>
        <v>482.00591113006942</v>
      </c>
      <c r="M14" s="2">
        <f>TREND(Calibration!$A$2:$A$4,Calibration!$D$2:$D$4,G14)</f>
        <v>414.16479742497472</v>
      </c>
    </row>
    <row r="15" spans="1:15" x14ac:dyDescent="0.25">
      <c r="A15">
        <v>62927</v>
      </c>
      <c r="B15">
        <v>14.36100006</v>
      </c>
      <c r="C15">
        <v>0.56430000000000002</v>
      </c>
      <c r="D15">
        <v>1040.9659423799999</v>
      </c>
      <c r="E15">
        <v>1.2696000300000001</v>
      </c>
      <c r="F15">
        <v>1016.38800049</v>
      </c>
      <c r="G15">
        <v>1.10169995</v>
      </c>
      <c r="H15">
        <v>937.73101807</v>
      </c>
      <c r="K15" s="2">
        <f>TREND(Calibration!$A$2:$A$4,Calibration!$B$2:$B$4,C15)</f>
        <v>392.85996342308096</v>
      </c>
      <c r="L15" s="2">
        <f>TREND(Calibration!$A$2:$A$4,Calibration!$C$2:$C$4,E15)</f>
        <v>493.50305688834158</v>
      </c>
      <c r="M15" s="2">
        <f>TREND(Calibration!$A$2:$A$4,Calibration!$D$2:$D$4,G15)</f>
        <v>413.71267288482784</v>
      </c>
    </row>
    <row r="16" spans="1:15" x14ac:dyDescent="0.25">
      <c r="A16">
        <v>67927</v>
      </c>
      <c r="B16">
        <v>14.440999980000001</v>
      </c>
      <c r="C16">
        <v>0.55299997000000001</v>
      </c>
      <c r="D16">
        <v>1195.2290039100001</v>
      </c>
      <c r="E16">
        <v>1.51970005</v>
      </c>
      <c r="F16">
        <v>908.39898682</v>
      </c>
      <c r="G16">
        <v>1.10440004</v>
      </c>
      <c r="H16">
        <v>1307.0920410199999</v>
      </c>
      <c r="K16" s="2">
        <f>TREND(Calibration!$A$2:$A$4,Calibration!$B$2:$B$4,C16)</f>
        <v>385.82576119966956</v>
      </c>
      <c r="L16" s="2">
        <f>TREND(Calibration!$A$2:$A$4,Calibration!$C$2:$C$4,E16)</f>
        <v>594.04289605903898</v>
      </c>
      <c r="M16" s="2">
        <f>TREND(Calibration!$A$2:$A$4,Calibration!$D$2:$D$4,G16)</f>
        <v>414.82240958064921</v>
      </c>
    </row>
    <row r="17" spans="1:13" x14ac:dyDescent="0.25">
      <c r="A17">
        <v>72927</v>
      </c>
      <c r="B17">
        <v>14.477999690000001</v>
      </c>
      <c r="C17">
        <v>0.55299997000000001</v>
      </c>
      <c r="D17">
        <v>630.71801758000004</v>
      </c>
      <c r="E17">
        <v>1.2496999499999999</v>
      </c>
      <c r="F17">
        <v>685.52099609000004</v>
      </c>
      <c r="G17">
        <v>1.1032999800000001</v>
      </c>
      <c r="H17">
        <v>959.50299071999996</v>
      </c>
      <c r="K17" s="2">
        <f>TREND(Calibration!$A$2:$A$4,Calibration!$B$2:$B$4,C17)</f>
        <v>385.82576119966956</v>
      </c>
      <c r="L17" s="2">
        <f>TREND(Calibration!$A$2:$A$4,Calibration!$C$2:$C$4,E17)</f>
        <v>485.50325407871355</v>
      </c>
      <c r="M17" s="2">
        <f>TREND(Calibration!$A$2:$A$4,Calibration!$D$2:$D$4,G17)</f>
        <v>414.37028504050232</v>
      </c>
    </row>
    <row r="18" spans="1:13" x14ac:dyDescent="0.25">
      <c r="A18">
        <v>77929</v>
      </c>
      <c r="B18">
        <v>14.376000400000001</v>
      </c>
      <c r="C18">
        <v>0.56160003000000003</v>
      </c>
      <c r="D18">
        <v>897.82501220999995</v>
      </c>
      <c r="E18">
        <v>1.26800001</v>
      </c>
      <c r="F18">
        <v>411.79098511000001</v>
      </c>
      <c r="G18">
        <v>1.1049</v>
      </c>
      <c r="H18">
        <v>1070.60095215</v>
      </c>
      <c r="K18" s="2">
        <f>TREND(Calibration!$A$2:$A$4,Calibration!$B$2:$B$4,C18)</f>
        <v>391.17924797567559</v>
      </c>
      <c r="L18" s="2">
        <f>TREND(Calibration!$A$2:$A$4,Calibration!$C$2:$C$4,E18)</f>
        <v>492.85985120819043</v>
      </c>
      <c r="M18" s="2">
        <f>TREND(Calibration!$A$2:$A$4,Calibration!$D$2:$D$4,G18)</f>
        <v>415.02789308617787</v>
      </c>
    </row>
    <row r="19" spans="1:13" x14ac:dyDescent="0.25">
      <c r="A19">
        <v>82954</v>
      </c>
      <c r="B19">
        <v>14.28199959</v>
      </c>
      <c r="C19">
        <v>0.56110000999999998</v>
      </c>
      <c r="D19">
        <v>587.15899658000001</v>
      </c>
      <c r="E19">
        <v>1.24749994</v>
      </c>
      <c r="F19">
        <v>984.12402343999997</v>
      </c>
      <c r="G19">
        <v>1.1006</v>
      </c>
      <c r="H19">
        <v>1048.2790527300001</v>
      </c>
      <c r="K19" s="2">
        <f>TREND(Calibration!$A$2:$A$4,Calibration!$B$2:$B$4,C19)</f>
        <v>390.86798846612118</v>
      </c>
      <c r="L19" s="2">
        <f>TREND(Calibration!$A$2:$A$4,Calibration!$C$2:$C$4,E19)</f>
        <v>484.61885330348002</v>
      </c>
      <c r="M19" s="2">
        <f>TREND(Calibration!$A$2:$A$4,Calibration!$D$2:$D$4,G19)</f>
        <v>413.26059355466896</v>
      </c>
    </row>
    <row r="20" spans="1:13" x14ac:dyDescent="0.25">
      <c r="A20">
        <v>87966</v>
      </c>
      <c r="B20">
        <v>14.10700035</v>
      </c>
      <c r="C20">
        <v>0.55519998000000004</v>
      </c>
      <c r="D20">
        <v>1311.5329589800001</v>
      </c>
      <c r="E20">
        <v>1.18920004</v>
      </c>
      <c r="F20">
        <v>754.25201416000004</v>
      </c>
      <c r="G20">
        <v>1.10380006</v>
      </c>
      <c r="H20">
        <v>1257.6350097699999</v>
      </c>
      <c r="K20" s="2">
        <f>TREND(Calibration!$A$2:$A$4,Calibration!$B$2:$B$4,C20)</f>
        <v>387.19525448716769</v>
      </c>
      <c r="L20" s="2">
        <f>TREND(Calibration!$A$2:$A$4,Calibration!$C$2:$C$4,E20)</f>
        <v>461.18237948925264</v>
      </c>
      <c r="M20" s="2">
        <f>TREND(Calibration!$A$2:$A$4,Calibration!$D$2:$D$4,G20)</f>
        <v>414.57581786601787</v>
      </c>
    </row>
    <row r="21" spans="1:13" x14ac:dyDescent="0.25">
      <c r="A21">
        <v>92940</v>
      </c>
      <c r="B21">
        <v>13.98400021</v>
      </c>
      <c r="C21">
        <v>0.55459999999999998</v>
      </c>
      <c r="D21">
        <v>502.72698974999997</v>
      </c>
      <c r="E21">
        <v>1.2755999600000001</v>
      </c>
      <c r="F21">
        <v>1114.7810058600001</v>
      </c>
      <c r="G21">
        <v>1.10599995</v>
      </c>
      <c r="H21">
        <v>839.26702881000006</v>
      </c>
      <c r="K21" s="2">
        <f>TREND(Calibration!$A$2:$A$4,Calibration!$B$2:$B$4,C21)</f>
        <v>386.82177046544365</v>
      </c>
      <c r="L21" s="2">
        <f>TREND(Calibration!$A$2:$A$4,Calibration!$C$2:$C$4,E21)</f>
        <v>495.91501989912206</v>
      </c>
      <c r="M21" s="2">
        <f>TREND(Calibration!$A$2:$A$4,Calibration!$D$2:$D$4,G21)</f>
        <v>415.47997241633675</v>
      </c>
    </row>
    <row r="22" spans="1:13" x14ac:dyDescent="0.25">
      <c r="A22">
        <v>97945</v>
      </c>
      <c r="B22">
        <v>13.90600014</v>
      </c>
      <c r="C22">
        <v>0.54979997999999997</v>
      </c>
      <c r="D22">
        <v>867.35498046999999</v>
      </c>
      <c r="E22">
        <v>1.33819997</v>
      </c>
      <c r="F22">
        <v>630.45800781000003</v>
      </c>
      <c r="G22">
        <v>1.10549998</v>
      </c>
      <c r="H22">
        <v>1092.3530273399999</v>
      </c>
      <c r="K22" s="2">
        <f>TREND(Calibration!$A$2:$A$4,Calibration!$B$2:$B$4,C22)</f>
        <v>383.83378624270978</v>
      </c>
      <c r="L22" s="2">
        <f>TREND(Calibration!$A$2:$A$4,Calibration!$C$2:$C$4,E22)</f>
        <v>521.0801315911724</v>
      </c>
      <c r="M22" s="2">
        <f>TREND(Calibration!$A$2:$A$4,Calibration!$D$2:$D$4,G22)</f>
        <v>415.2744848008092</v>
      </c>
    </row>
    <row r="23" spans="1:13" x14ac:dyDescent="0.25">
      <c r="A23">
        <v>102930</v>
      </c>
      <c r="B23">
        <v>13.920000079999999</v>
      </c>
      <c r="C23">
        <v>0.55299997000000001</v>
      </c>
      <c r="D23">
        <v>1103.7969970700001</v>
      </c>
      <c r="E23">
        <v>1.33819997</v>
      </c>
      <c r="F23">
        <v>404.15600585999999</v>
      </c>
      <c r="G23">
        <v>1.1081999499999999</v>
      </c>
      <c r="H23">
        <v>971.93798828000001</v>
      </c>
      <c r="K23" s="2">
        <f>TREND(Calibration!$A$2:$A$4,Calibration!$B$2:$B$4,C23)</f>
        <v>385.82576119966956</v>
      </c>
      <c r="L23" s="2">
        <f>TREND(Calibration!$A$2:$A$4,Calibration!$C$2:$C$4,E23)</f>
        <v>521.0801315911724</v>
      </c>
      <c r="M23" s="2">
        <f>TREND(Calibration!$A$2:$A$4,Calibration!$D$2:$D$4,G23)</f>
        <v>416.38417217664357</v>
      </c>
    </row>
    <row r="24" spans="1:13" x14ac:dyDescent="0.25">
      <c r="A24">
        <v>107930</v>
      </c>
      <c r="B24">
        <v>14.05799961</v>
      </c>
      <c r="C24">
        <v>0.55620002999999996</v>
      </c>
      <c r="D24">
        <v>1109.5119628899999</v>
      </c>
      <c r="E24">
        <v>1.26859999</v>
      </c>
      <c r="F24">
        <v>283.97000121999997</v>
      </c>
      <c r="G24">
        <v>1.1065000300000001</v>
      </c>
      <c r="H24">
        <v>1007.9119873</v>
      </c>
      <c r="K24" s="2">
        <f>TREND(Calibration!$A$2:$A$4,Calibration!$B$2:$B$4,C24)</f>
        <v>387.81777973121768</v>
      </c>
      <c r="L24" s="2">
        <f>TREND(Calibration!$A$2:$A$4,Calibration!$C$2:$C$4,E24)</f>
        <v>493.10104228328771</v>
      </c>
      <c r="M24" s="2">
        <f>TREND(Calibration!$A$2:$A$4,Calibration!$D$2:$D$4,G24)</f>
        <v>415.68550524185235</v>
      </c>
    </row>
    <row r="25" spans="1:13" x14ac:dyDescent="0.25">
      <c r="A25">
        <v>112930</v>
      </c>
      <c r="B25">
        <v>14.23700047</v>
      </c>
      <c r="C25">
        <v>0.55519998000000004</v>
      </c>
      <c r="D25">
        <v>819.39099121000004</v>
      </c>
      <c r="E25">
        <v>1.3285000300000001</v>
      </c>
      <c r="F25">
        <v>507.19900512999999</v>
      </c>
      <c r="G25">
        <v>1.11090004</v>
      </c>
      <c r="H25">
        <v>812.78802489999998</v>
      </c>
      <c r="K25" s="2">
        <f>TREND(Calibration!$A$2:$A$4,Calibration!$B$2:$B$4,C25)</f>
        <v>387.19525448716769</v>
      </c>
      <c r="L25" s="2">
        <f>TREND(Calibration!$A$2:$A$4,Calibration!$C$2:$C$4,E25)</f>
        <v>517.18077001748918</v>
      </c>
      <c r="M25" s="2">
        <f>TREND(Calibration!$A$2:$A$4,Calibration!$D$2:$D$4,G25)</f>
        <v>417.493908872465</v>
      </c>
    </row>
    <row r="26" spans="1:13" x14ac:dyDescent="0.25">
      <c r="A26">
        <v>117941</v>
      </c>
      <c r="B26">
        <v>14.329999920000001</v>
      </c>
      <c r="C26">
        <v>0.56650001000000005</v>
      </c>
      <c r="D26">
        <v>1174.5329589800001</v>
      </c>
      <c r="E26">
        <v>1.4198000399999999</v>
      </c>
      <c r="F26">
        <v>320.94699097</v>
      </c>
      <c r="G26">
        <v>1.11409998</v>
      </c>
      <c r="H26">
        <v>9.9000003020963209E+37</v>
      </c>
      <c r="K26" s="2">
        <f>TREND(Calibration!$A$2:$A$4,Calibration!$B$2:$B$4,C26)</f>
        <v>394.22945671057909</v>
      </c>
      <c r="L26" s="2">
        <f>TREND(Calibration!$A$2:$A$4,Calibration!$C$2:$C$4,E26)</f>
        <v>553.88323938027872</v>
      </c>
      <c r="M26" s="2">
        <f>TREND(Calibration!$A$2:$A$4,Calibration!$D$2:$D$4,G26)</f>
        <v>418.80908386382697</v>
      </c>
    </row>
    <row r="27" spans="1:13" x14ac:dyDescent="0.25">
      <c r="A27">
        <v>122930</v>
      </c>
      <c r="B27">
        <v>14.43000031</v>
      </c>
      <c r="C27">
        <v>0.54920000000000002</v>
      </c>
      <c r="D27">
        <v>1271.6469726600001</v>
      </c>
      <c r="E27">
        <v>1.31229997</v>
      </c>
      <c r="F27">
        <v>559.25097656000003</v>
      </c>
      <c r="G27">
        <v>1.1162999899999999</v>
      </c>
      <c r="H27">
        <v>9.9000003020963209E+37</v>
      </c>
      <c r="K27" s="2">
        <f>TREND(Calibration!$A$2:$A$4,Calibration!$B$2:$B$4,C27)</f>
        <v>383.4603022209858</v>
      </c>
      <c r="L27" s="2">
        <f>TREND(Calibration!$A$2:$A$4,Calibration!$C$2:$C$4,E27)</f>
        <v>510.66836979074924</v>
      </c>
      <c r="M27" s="2">
        <f>TREND(Calibration!$A$2:$A$4,Calibration!$D$2:$D$4,G27)</f>
        <v>419.71328773413273</v>
      </c>
    </row>
    <row r="28" spans="1:13" x14ac:dyDescent="0.25">
      <c r="A28">
        <v>127930</v>
      </c>
      <c r="B28">
        <v>14.40499973</v>
      </c>
      <c r="C28">
        <v>0.55729996999999998</v>
      </c>
      <c r="D28">
        <v>534.53601074000005</v>
      </c>
      <c r="E28">
        <v>1.43700004</v>
      </c>
      <c r="F28">
        <v>1133.33300781</v>
      </c>
      <c r="G28">
        <v>1.12220001</v>
      </c>
      <c r="H28">
        <v>741.90698241999996</v>
      </c>
      <c r="K28" s="2">
        <f>TREND(Calibration!$A$2:$A$4,Calibration!$B$2:$B$4,C28)</f>
        <v>388.50248591284901</v>
      </c>
      <c r="L28" s="2">
        <f>TREND(Calibration!$A$2:$A$4,Calibration!$C$2:$C$4,E28)</f>
        <v>560.79761401222004</v>
      </c>
      <c r="M28" s="2">
        <f>TREND(Calibration!$A$2:$A$4,Calibration!$D$2:$D$4,G28)</f>
        <v>422.13819531131725</v>
      </c>
    </row>
    <row r="29" spans="1:13" x14ac:dyDescent="0.25">
      <c r="A29">
        <v>132930</v>
      </c>
      <c r="B29">
        <v>14.30200005</v>
      </c>
      <c r="C29">
        <v>0.56110000999999998</v>
      </c>
      <c r="D29">
        <v>1007.9260253899999</v>
      </c>
      <c r="E29">
        <v>1.4095</v>
      </c>
      <c r="F29">
        <v>997.53698729999996</v>
      </c>
      <c r="G29">
        <v>1.1248999799999999</v>
      </c>
      <c r="H29">
        <v>933.20697021000001</v>
      </c>
      <c r="K29" s="2">
        <f>TREND(Calibration!$A$2:$A$4,Calibration!$B$2:$B$4,C29)</f>
        <v>390.86798846612118</v>
      </c>
      <c r="L29" s="2">
        <f>TREND(Calibration!$A$2:$A$4,Calibration!$C$2:$C$4,E29)</f>
        <v>549.74263849167528</v>
      </c>
      <c r="M29" s="2">
        <f>TREND(Calibration!$A$2:$A$4,Calibration!$D$2:$D$4,G29)</f>
        <v>423.24788268715167</v>
      </c>
    </row>
    <row r="30" spans="1:13" x14ac:dyDescent="0.25">
      <c r="A30">
        <v>137931</v>
      </c>
      <c r="B30">
        <v>14.07900047</v>
      </c>
      <c r="C30">
        <v>0.55889999999999995</v>
      </c>
      <c r="D30">
        <v>9.9000003020963209E+37</v>
      </c>
      <c r="E30">
        <v>1.5316000000000001</v>
      </c>
      <c r="F30">
        <v>460.22299193999999</v>
      </c>
      <c r="G30">
        <v>1.1287000199999999</v>
      </c>
      <c r="H30">
        <v>9.9000003020963209E+37</v>
      </c>
      <c r="K30" s="2">
        <f>TREND(Calibration!$A$2:$A$4,Calibration!$B$2:$B$4,C30)</f>
        <v>389.49849517862305</v>
      </c>
      <c r="L30" s="2">
        <f>TREND(Calibration!$A$2:$A$4,Calibration!$C$2:$C$4,E30)</f>
        <v>598.82665840795585</v>
      </c>
      <c r="M30" s="2">
        <f>TREND(Calibration!$A$2:$A$4,Calibration!$D$2:$D$4,G30)</f>
        <v>424.80969871313192</v>
      </c>
    </row>
    <row r="31" spans="1:13" x14ac:dyDescent="0.25">
      <c r="A31">
        <v>142930</v>
      </c>
      <c r="B31">
        <v>14.010999679999999</v>
      </c>
      <c r="C31">
        <v>0.56379997999999998</v>
      </c>
      <c r="D31">
        <v>646.39398193</v>
      </c>
      <c r="E31">
        <v>1.8248000099999999</v>
      </c>
      <c r="F31">
        <v>959.97900390999996</v>
      </c>
      <c r="G31">
        <v>1.13189995</v>
      </c>
      <c r="H31">
        <v>771.90197753999996</v>
      </c>
      <c r="K31" s="2">
        <f>TREND(Calibration!$A$2:$A$4,Calibration!$B$2:$B$4,C31)</f>
        <v>392.54870391352654</v>
      </c>
      <c r="L31" s="2">
        <f>TREND(Calibration!$A$2:$A$4,Calibration!$C$2:$C$4,E31)</f>
        <v>716.69262999103228</v>
      </c>
      <c r="M31" s="2">
        <f>TREND(Calibration!$A$2:$A$4,Calibration!$D$2:$D$4,G31)</f>
        <v>426.12486959449501</v>
      </c>
    </row>
    <row r="32" spans="1:13" x14ac:dyDescent="0.25">
      <c r="A32">
        <v>147930</v>
      </c>
      <c r="B32">
        <v>13.946000099999999</v>
      </c>
      <c r="C32">
        <v>0.56160003000000003</v>
      </c>
      <c r="D32">
        <v>791.61798095999995</v>
      </c>
      <c r="E32">
        <v>1.38740003</v>
      </c>
      <c r="F32">
        <v>882.23602295000001</v>
      </c>
      <c r="G32">
        <v>1.13680005</v>
      </c>
      <c r="H32">
        <v>947.24597168000003</v>
      </c>
      <c r="K32" s="2">
        <f>TREND(Calibration!$A$2:$A$4,Calibration!$B$2:$B$4,C32)</f>
        <v>391.17924797567559</v>
      </c>
      <c r="L32" s="2">
        <f>TREND(Calibration!$A$2:$A$4,Calibration!$C$2:$C$4,E32)</f>
        <v>540.85848314663679</v>
      </c>
      <c r="M32" s="2">
        <f>TREND(Calibration!$A$2:$A$4,Calibration!$D$2:$D$4,G32)</f>
        <v>428.13881016062214</v>
      </c>
    </row>
    <row r="33" spans="1:13" x14ac:dyDescent="0.25">
      <c r="A33">
        <v>152930</v>
      </c>
      <c r="B33">
        <v>13.97999954</v>
      </c>
      <c r="C33">
        <v>0.56699997000000002</v>
      </c>
      <c r="D33">
        <v>971.88299560999997</v>
      </c>
      <c r="E33">
        <v>1.4775999799999999</v>
      </c>
      <c r="F33">
        <v>907.09301758000004</v>
      </c>
      <c r="G33">
        <v>1.13999999</v>
      </c>
      <c r="H33">
        <v>890.19897461000005</v>
      </c>
      <c r="K33" s="2">
        <f>TREND(Calibration!$A$2:$A$4,Calibration!$B$2:$B$4,C33)</f>
        <v>394.54067887048632</v>
      </c>
      <c r="L33" s="2">
        <f>TREND(Calibration!$A$2:$A$4,Calibration!$C$2:$C$4,E33)</f>
        <v>577.11873001189065</v>
      </c>
      <c r="M33" s="2">
        <f>TREND(Calibration!$A$2:$A$4,Calibration!$D$2:$D$4,G33)</f>
        <v>429.45398515198417</v>
      </c>
    </row>
    <row r="34" spans="1:13" x14ac:dyDescent="0.25">
      <c r="A34">
        <v>157930</v>
      </c>
      <c r="B34">
        <v>14.178000450000001</v>
      </c>
      <c r="C34">
        <v>0.56919998000000005</v>
      </c>
      <c r="D34">
        <v>1021.83099365</v>
      </c>
      <c r="E34">
        <v>1.48730004</v>
      </c>
      <c r="F34">
        <v>907.69598388999998</v>
      </c>
      <c r="G34">
        <v>1.1426999600000001</v>
      </c>
      <c r="H34">
        <v>926.79797363</v>
      </c>
      <c r="K34" s="2">
        <f>TREND(Calibration!$A$2:$A$4,Calibration!$B$2:$B$4,C34)</f>
        <v>395.91017215798445</v>
      </c>
      <c r="L34" s="2">
        <f>TREND(Calibration!$A$2:$A$4,Calibration!$C$2:$C$4,E34)</f>
        <v>581.01813982539693</v>
      </c>
      <c r="M34" s="2">
        <f>TREND(Calibration!$A$2:$A$4,Calibration!$D$2:$D$4,G34)</f>
        <v>430.56367252781865</v>
      </c>
    </row>
    <row r="35" spans="1:13" x14ac:dyDescent="0.25">
      <c r="A35">
        <v>162930</v>
      </c>
      <c r="B35">
        <v>14.319000239999999</v>
      </c>
      <c r="C35">
        <v>0.57620000999999998</v>
      </c>
      <c r="D35">
        <v>1003.7329711899999</v>
      </c>
      <c r="E35">
        <v>1.3603999600000001</v>
      </c>
      <c r="F35">
        <v>814.76000977000001</v>
      </c>
      <c r="G35">
        <v>1.14810002</v>
      </c>
      <c r="H35">
        <v>863.18200683999999</v>
      </c>
      <c r="K35" s="2">
        <f>TREND(Calibration!$A$2:$A$4,Calibration!$B$2:$B$4,C35)</f>
        <v>400.26764966821634</v>
      </c>
      <c r="L35" s="2">
        <f>TREND(Calibration!$A$2:$A$4,Calibration!$C$2:$C$4,E35)</f>
        <v>530.00449482869271</v>
      </c>
      <c r="M35" s="2">
        <f>TREND(Calibration!$A$2:$A$4,Calibration!$D$2:$D$4,G35)</f>
        <v>432.78309659947445</v>
      </c>
    </row>
    <row r="36" spans="1:13" x14ac:dyDescent="0.25">
      <c r="A36">
        <v>167930</v>
      </c>
      <c r="B36">
        <v>14.46899986</v>
      </c>
      <c r="C36">
        <v>0.57509999999999994</v>
      </c>
      <c r="D36">
        <v>1076.6870117200001</v>
      </c>
      <c r="E36">
        <v>1.4835</v>
      </c>
      <c r="F36">
        <v>1136.16699219</v>
      </c>
      <c r="G36">
        <v>1.1546000199999999</v>
      </c>
      <c r="H36">
        <v>859.15502930000002</v>
      </c>
      <c r="K36" s="2">
        <f>TREND(Calibration!$A$2:$A$4,Calibration!$B$2:$B$4,C36)</f>
        <v>399.58289991199666</v>
      </c>
      <c r="L36" s="2">
        <f>TREND(Calibration!$A$2:$A$4,Calibration!$C$2:$C$4,E36)</f>
        <v>579.49052935002715</v>
      </c>
      <c r="M36" s="2">
        <f>TREND(Calibration!$A$2:$A$4,Calibration!$D$2:$D$4,G36)</f>
        <v>435.45459589129018</v>
      </c>
    </row>
    <row r="37" spans="1:13" x14ac:dyDescent="0.25">
      <c r="A37">
        <v>172932</v>
      </c>
      <c r="B37">
        <v>14.51399994</v>
      </c>
      <c r="C37">
        <v>0.56110000999999998</v>
      </c>
      <c r="D37">
        <v>1195.4060058600001</v>
      </c>
      <c r="E37">
        <v>1.87609994</v>
      </c>
      <c r="F37">
        <v>865.34802246000004</v>
      </c>
      <c r="G37">
        <v>1.1550999900000001</v>
      </c>
      <c r="H37">
        <v>914.57299805000002</v>
      </c>
      <c r="K37" s="2">
        <f>TREND(Calibration!$A$2:$A$4,Calibration!$B$2:$B$4,C37)</f>
        <v>390.86798846612118</v>
      </c>
      <c r="L37" s="2">
        <f>TREND(Calibration!$A$2:$A$4,Calibration!$C$2:$C$4,E37)</f>
        <v>737.31512618942543</v>
      </c>
      <c r="M37" s="2">
        <f>TREND(Calibration!$A$2:$A$4,Calibration!$D$2:$D$4,G37)</f>
        <v>435.66008350681784</v>
      </c>
    </row>
    <row r="38" spans="1:13" x14ac:dyDescent="0.25">
      <c r="A38">
        <v>177962</v>
      </c>
      <c r="B38">
        <v>14.463000299999999</v>
      </c>
      <c r="C38">
        <v>0.57509999999999994</v>
      </c>
      <c r="D38">
        <v>986.52697753999996</v>
      </c>
      <c r="E38">
        <v>1.6784000400000001</v>
      </c>
      <c r="F38">
        <v>869.69500731999995</v>
      </c>
      <c r="G38">
        <v>1.1632000199999999</v>
      </c>
      <c r="H38">
        <v>9.9000003020963209E+37</v>
      </c>
      <c r="K38" s="2">
        <f>TREND(Calibration!$A$2:$A$4,Calibration!$B$2:$B$4,C38)</f>
        <v>399.58289991199666</v>
      </c>
      <c r="L38" s="2">
        <f>TREND(Calibration!$A$2:$A$4,Calibration!$C$2:$C$4,E38)</f>
        <v>657.84005797446503</v>
      </c>
      <c r="M38" s="2">
        <f>TREND(Calibration!$A$2:$A$4,Calibration!$D$2:$D$4,G38)</f>
        <v>438.989194954308</v>
      </c>
    </row>
    <row r="39" spans="1:13" x14ac:dyDescent="0.25">
      <c r="A39">
        <v>182951</v>
      </c>
      <c r="B39">
        <v>14.347999570000001</v>
      </c>
      <c r="C39">
        <v>0.57029998000000004</v>
      </c>
      <c r="D39">
        <v>625.96502685999997</v>
      </c>
      <c r="E39">
        <v>1.5255999600000001</v>
      </c>
      <c r="F39">
        <v>9.9000003020963209E+37</v>
      </c>
      <c r="G39">
        <v>1.1724000000000001</v>
      </c>
      <c r="H39">
        <v>769.30902100000003</v>
      </c>
      <c r="K39" s="2">
        <f>TREND(Calibration!$A$2:$A$4,Calibration!$B$2:$B$4,C39)</f>
        <v>396.5949156892629</v>
      </c>
      <c r="L39" s="2">
        <f>TREND(Calibration!$A$2:$A$4,Calibration!$C$2:$C$4,E39)</f>
        <v>596.41465117733765</v>
      </c>
      <c r="M39" s="2">
        <f>TREND(Calibration!$A$2:$A$4,Calibration!$D$2:$D$4,G39)</f>
        <v>442.77038573195722</v>
      </c>
    </row>
    <row r="40" spans="1:13" x14ac:dyDescent="0.25">
      <c r="A40">
        <v>187935</v>
      </c>
      <c r="B40">
        <v>14.20600033</v>
      </c>
      <c r="C40">
        <v>0.57679999000000004</v>
      </c>
      <c r="D40">
        <v>818.00799560999997</v>
      </c>
      <c r="E40">
        <v>1.69630003</v>
      </c>
      <c r="F40">
        <v>9.9000003020963209E+37</v>
      </c>
      <c r="G40">
        <v>1.17780006</v>
      </c>
      <c r="H40">
        <v>918.61901854999996</v>
      </c>
      <c r="K40" s="2">
        <f>TREND(Calibration!$A$2:$A$4,Calibration!$B$2:$B$4,C40)</f>
        <v>400.64113368994043</v>
      </c>
      <c r="L40" s="2">
        <f>TREND(Calibration!$A$2:$A$4,Calibration!$C$2:$C$4,E40)</f>
        <v>665.03582755399998</v>
      </c>
      <c r="M40" s="2">
        <f>TREND(Calibration!$A$2:$A$4,Calibration!$D$2:$D$4,G40)</f>
        <v>444.98980980361301</v>
      </c>
    </row>
    <row r="41" spans="1:13" x14ac:dyDescent="0.25">
      <c r="A41">
        <v>192932</v>
      </c>
      <c r="B41">
        <v>14.039999959999999</v>
      </c>
      <c r="C41">
        <v>0.57410002000000004</v>
      </c>
      <c r="D41">
        <v>1028.2760009799999</v>
      </c>
      <c r="E41">
        <v>1.43219995</v>
      </c>
      <c r="F41">
        <v>913.80499268000005</v>
      </c>
      <c r="G41">
        <v>1.1858999699999999</v>
      </c>
      <c r="H41">
        <v>993.77398682</v>
      </c>
      <c r="K41" s="2">
        <f>TREND(Calibration!$A$2:$A$4,Calibration!$B$2:$B$4,C41)</f>
        <v>398.96041824253507</v>
      </c>
      <c r="L41" s="2">
        <f>TREND(Calibration!$A$2:$A$4,Calibration!$C$2:$C$4,E41)</f>
        <v>558.86798491181094</v>
      </c>
      <c r="M41" s="2">
        <f>TREND(Calibration!$A$2:$A$4,Calibration!$D$2:$D$4,G41)</f>
        <v>448.31887193111629</v>
      </c>
    </row>
    <row r="42" spans="1:13" x14ac:dyDescent="0.25">
      <c r="A42">
        <v>197932</v>
      </c>
      <c r="B42">
        <v>13.93999958</v>
      </c>
      <c r="C42">
        <v>0.56870001999999997</v>
      </c>
      <c r="D42">
        <v>1003.76000977</v>
      </c>
      <c r="E42">
        <v>1.4333000199999999</v>
      </c>
      <c r="F42">
        <v>1217.01403809</v>
      </c>
      <c r="G42">
        <v>1.1848000299999999</v>
      </c>
      <c r="H42">
        <v>9.9000003020963209E+37</v>
      </c>
      <c r="K42" s="2">
        <f>TREND(Calibration!$A$2:$A$4,Calibration!$B$2:$B$4,C42)</f>
        <v>395.59894999807716</v>
      </c>
      <c r="L42" s="2">
        <f>TREND(Calibration!$A$2:$A$4,Calibration!$C$2:$C$4,E42)</f>
        <v>559.31021142933184</v>
      </c>
      <c r="M42" s="2">
        <f>TREND(Calibration!$A$2:$A$4,Calibration!$D$2:$D$4,G42)</f>
        <v>447.86679671095629</v>
      </c>
    </row>
    <row r="43" spans="1:13" x14ac:dyDescent="0.25">
      <c r="A43">
        <v>202932</v>
      </c>
      <c r="B43">
        <v>13.940999980000001</v>
      </c>
      <c r="C43">
        <v>0.57300001</v>
      </c>
      <c r="D43">
        <v>918.15301513999998</v>
      </c>
      <c r="E43">
        <v>1.4164999700000001</v>
      </c>
      <c r="F43">
        <v>9.9000003020963209E+37</v>
      </c>
      <c r="G43">
        <v>1.1901999700000001</v>
      </c>
      <c r="H43">
        <v>1164.5169677700001</v>
      </c>
      <c r="K43" s="2">
        <f>TREND(Calibration!$A$2:$A$4,Calibration!$B$2:$B$4,C43)</f>
        <v>398.2756684863154</v>
      </c>
      <c r="L43" s="2">
        <f>TREND(Calibration!$A$2:$A$4,Calibration!$C$2:$C$4,E43)</f>
        <v>552.55661610750951</v>
      </c>
      <c r="M43" s="2">
        <f>TREND(Calibration!$A$2:$A$4,Calibration!$D$2:$D$4,G43)</f>
        <v>450.08617146262526</v>
      </c>
    </row>
    <row r="44" spans="1:13" x14ac:dyDescent="0.25">
      <c r="A44">
        <v>207947</v>
      </c>
      <c r="B44">
        <v>14.086000439999999</v>
      </c>
      <c r="C44">
        <v>0.56919998000000005</v>
      </c>
      <c r="D44">
        <v>778.52398682</v>
      </c>
      <c r="E44">
        <v>1.7422000200000001</v>
      </c>
      <c r="F44">
        <v>1333.2159423799999</v>
      </c>
      <c r="G44">
        <v>1.1940000099999999</v>
      </c>
      <c r="H44">
        <v>9.9000003020963209E+37</v>
      </c>
      <c r="K44" s="2">
        <f>TREND(Calibration!$A$2:$A$4,Calibration!$B$2:$B$4,C44)</f>
        <v>395.91017215798445</v>
      </c>
      <c r="L44" s="2">
        <f>TREND(Calibration!$A$2:$A$4,Calibration!$C$2:$C$4,E44)</f>
        <v>683.48755583669515</v>
      </c>
      <c r="M44" s="2">
        <f>TREND(Calibration!$A$2:$A$4,Calibration!$D$2:$D$4,G44)</f>
        <v>451.64798748860539</v>
      </c>
    </row>
    <row r="45" spans="1:13" x14ac:dyDescent="0.25">
      <c r="A45">
        <v>212935</v>
      </c>
      <c r="B45">
        <v>14.29399967</v>
      </c>
      <c r="C45">
        <v>0.57410002000000004</v>
      </c>
      <c r="D45">
        <v>368.04501342999998</v>
      </c>
      <c r="E45">
        <v>1.61360002</v>
      </c>
      <c r="F45">
        <v>9.9000003020963209E+37</v>
      </c>
      <c r="G45">
        <v>1.1972999600000001</v>
      </c>
      <c r="H45">
        <v>1136.6219482399999</v>
      </c>
      <c r="K45" s="2">
        <f>TREND(Calibration!$A$2:$A$4,Calibration!$B$2:$B$4,C45)</f>
        <v>398.96041824253507</v>
      </c>
      <c r="L45" s="2">
        <f>TREND(Calibration!$A$2:$A$4,Calibration!$C$2:$C$4,E45)</f>
        <v>631.79054550718104</v>
      </c>
      <c r="M45" s="2">
        <f>TREND(Calibration!$A$2:$A$4,Calibration!$D$2:$D$4,G45)</f>
        <v>453.00426657907127</v>
      </c>
    </row>
    <row r="46" spans="1:13" x14ac:dyDescent="0.25">
      <c r="A46">
        <v>217935</v>
      </c>
      <c r="B46">
        <v>14.37300014</v>
      </c>
      <c r="C46">
        <v>0.57509999999999994</v>
      </c>
      <c r="D46">
        <v>1086.8210449200001</v>
      </c>
      <c r="E46">
        <v>1.5585999500000001</v>
      </c>
      <c r="F46">
        <v>9.9000003020963209E+37</v>
      </c>
      <c r="G46">
        <v>1.20270002</v>
      </c>
      <c r="H46">
        <v>1035.31994629</v>
      </c>
      <c r="K46" s="2">
        <f>TREND(Calibration!$A$2:$A$4,Calibration!$B$2:$B$4,C46)</f>
        <v>399.58289991199666</v>
      </c>
      <c r="L46" s="2">
        <f>TREND(Calibration!$A$2:$A$4,Calibration!$C$2:$C$4,E46)</f>
        <v>609.68059848607686</v>
      </c>
      <c r="M46" s="2">
        <f>TREND(Calibration!$A$2:$A$4,Calibration!$D$2:$D$4,G46)</f>
        <v>455.22369065072706</v>
      </c>
    </row>
    <row r="47" spans="1:13" x14ac:dyDescent="0.25">
      <c r="A47">
        <v>222932</v>
      </c>
      <c r="B47">
        <v>14.32800007</v>
      </c>
      <c r="C47">
        <v>0.56379997999999998</v>
      </c>
      <c r="D47">
        <v>1085.3719482399999</v>
      </c>
      <c r="E47">
        <v>1.50890005</v>
      </c>
      <c r="F47">
        <v>1070.2860107399999</v>
      </c>
      <c r="G47">
        <v>1.20700002</v>
      </c>
      <c r="H47">
        <v>9.9000003020963209E+37</v>
      </c>
      <c r="K47" s="2">
        <f>TREND(Calibration!$A$2:$A$4,Calibration!$B$2:$B$4,C47)</f>
        <v>392.54870391352654</v>
      </c>
      <c r="L47" s="2">
        <f>TREND(Calibration!$A$2:$A$4,Calibration!$C$2:$C$4,E47)</f>
        <v>589.70131198782008</v>
      </c>
      <c r="M47" s="2">
        <f>TREND(Calibration!$A$2:$A$4,Calibration!$D$2:$D$4,G47)</f>
        <v>456.99099018223592</v>
      </c>
    </row>
    <row r="48" spans="1:13" x14ac:dyDescent="0.25">
      <c r="A48">
        <v>227932</v>
      </c>
      <c r="B48">
        <v>14.27600002</v>
      </c>
      <c r="C48">
        <v>0.55949998000000001</v>
      </c>
      <c r="D48">
        <v>581.37402343999997</v>
      </c>
      <c r="E48">
        <v>1.4500000500000001</v>
      </c>
      <c r="F48">
        <v>841.28900146000001</v>
      </c>
      <c r="G48">
        <v>1.2053999900000001</v>
      </c>
      <c r="H48">
        <v>9.9000003020963209E+37</v>
      </c>
      <c r="K48" s="2">
        <f>TREND(Calibration!$A$2:$A$4,Calibration!$B$2:$B$4,C48)</f>
        <v>389.87197920034708</v>
      </c>
      <c r="L48" s="2">
        <f>TREND(Calibration!$A$2:$A$4,Calibration!$C$2:$C$4,E48)</f>
        <v>566.02359885867247</v>
      </c>
      <c r="M48" s="2">
        <f>TREND(Calibration!$A$2:$A$4,Calibration!$D$2:$D$4,G48)</f>
        <v>456.33337802656155</v>
      </c>
    </row>
    <row r="49" spans="1:13" x14ac:dyDescent="0.25">
      <c r="A49">
        <v>232932</v>
      </c>
      <c r="B49">
        <v>14.22099972</v>
      </c>
      <c r="C49">
        <v>0.56000000000000005</v>
      </c>
      <c r="D49">
        <v>740.06097411999997</v>
      </c>
      <c r="E49">
        <v>1.42999995</v>
      </c>
      <c r="F49">
        <v>599.91302489999998</v>
      </c>
      <c r="G49">
        <v>1.2058999500000001</v>
      </c>
      <c r="H49">
        <v>9.9000003020963209E+37</v>
      </c>
      <c r="K49" s="2">
        <f>TREND(Calibration!$A$2:$A$4,Calibration!$B$2:$B$4,C49)</f>
        <v>390.18323870990156</v>
      </c>
      <c r="L49" s="2">
        <f>TREND(Calibration!$A$2:$A$4,Calibration!$C$2:$C$4,E49)</f>
        <v>557.98358815656263</v>
      </c>
      <c r="M49" s="2">
        <f>TREND(Calibration!$A$2:$A$4,Calibration!$D$2:$D$4,G49)</f>
        <v>456.53886153209015</v>
      </c>
    </row>
    <row r="50" spans="1:13" x14ac:dyDescent="0.25">
      <c r="A50">
        <v>237932</v>
      </c>
      <c r="B50">
        <v>14.19200039</v>
      </c>
      <c r="C50">
        <v>0.55409998000000005</v>
      </c>
      <c r="D50">
        <v>919.02099609000004</v>
      </c>
      <c r="E50">
        <v>1.41760004</v>
      </c>
      <c r="F50">
        <v>458.98098755000001</v>
      </c>
      <c r="G50">
        <v>1.21560001</v>
      </c>
      <c r="H50">
        <v>9.9000003020963209E+37</v>
      </c>
      <c r="K50" s="2">
        <f>TREND(Calibration!$A$2:$A$4,Calibration!$B$2:$B$4,C50)</f>
        <v>386.51051095588923</v>
      </c>
      <c r="L50" s="2">
        <f>TREND(Calibration!$A$2:$A$4,Calibration!$C$2:$C$4,E50)</f>
        <v>552.99884262503042</v>
      </c>
      <c r="M50" s="2">
        <f>TREND(Calibration!$A$2:$A$4,Calibration!$D$2:$D$4,G50)</f>
        <v>460.52558513525486</v>
      </c>
    </row>
    <row r="51" spans="1:13" x14ac:dyDescent="0.25">
      <c r="A51">
        <v>242932</v>
      </c>
      <c r="B51">
        <v>14.119999890000001</v>
      </c>
      <c r="C51">
        <v>0.55349999999999999</v>
      </c>
      <c r="D51">
        <v>987.03997803000004</v>
      </c>
      <c r="E51">
        <v>1.4678000200000001</v>
      </c>
      <c r="F51">
        <v>354.06201171999999</v>
      </c>
      <c r="G51">
        <v>1.2226999999999999</v>
      </c>
      <c r="H51">
        <v>9.9000003020963209E+37</v>
      </c>
      <c r="K51" s="2">
        <f>TREND(Calibration!$A$2:$A$4,Calibration!$B$2:$B$4,C51)</f>
        <v>386.13702693416519</v>
      </c>
      <c r="L51" s="2">
        <f>TREND(Calibration!$A$2:$A$4,Calibration!$C$2:$C$4,E51)</f>
        <v>573.17916054572572</v>
      </c>
      <c r="M51" s="2">
        <f>TREND(Calibration!$A$2:$A$4,Calibration!$D$2:$D$4,G51)</f>
        <v>463.44368025170081</v>
      </c>
    </row>
    <row r="52" spans="1:13" x14ac:dyDescent="0.25">
      <c r="A52">
        <v>247952</v>
      </c>
      <c r="B52">
        <v>14.00300026</v>
      </c>
      <c r="C52">
        <v>0.56760001000000004</v>
      </c>
      <c r="D52">
        <v>868.82299805000002</v>
      </c>
      <c r="E52">
        <v>1.5163999800000001</v>
      </c>
      <c r="F52">
        <v>509.68899535999998</v>
      </c>
      <c r="G52">
        <v>1.22430003</v>
      </c>
      <c r="H52">
        <v>1105.3360595700001</v>
      </c>
      <c r="K52" s="2">
        <f>TREND(Calibration!$A$2:$A$4,Calibration!$B$2:$B$4,C52)</f>
        <v>394.91420024185754</v>
      </c>
      <c r="L52" s="2">
        <f>TREND(Calibration!$A$2:$A$4,Calibration!$C$2:$C$4,E52)</f>
        <v>592.71627278626977</v>
      </c>
      <c r="M52" s="2">
        <f>TREND(Calibration!$A$2:$A$4,Calibration!$D$2:$D$4,G52)</f>
        <v>464.10129240737535</v>
      </c>
    </row>
    <row r="53" spans="1:13" x14ac:dyDescent="0.25">
      <c r="A53">
        <v>252935</v>
      </c>
      <c r="B53">
        <v>14.01599979</v>
      </c>
      <c r="C53">
        <v>0.55620002999999996</v>
      </c>
      <c r="D53">
        <v>1315.5600585899999</v>
      </c>
      <c r="E53">
        <v>1.6099000000000001</v>
      </c>
      <c r="F53">
        <v>686.79699706999997</v>
      </c>
      <c r="G53">
        <v>1.22539997</v>
      </c>
      <c r="H53">
        <v>9.9000003020963209E+37</v>
      </c>
      <c r="K53" s="2">
        <f>TREND(Calibration!$A$2:$A$4,Calibration!$B$2:$B$4,C53)</f>
        <v>387.81777973121768</v>
      </c>
      <c r="L53" s="2">
        <f>TREND(Calibration!$A$2:$A$4,Calibration!$C$2:$C$4,E53)</f>
        <v>630.30314292429296</v>
      </c>
      <c r="M53" s="2">
        <f>TREND(Calibration!$A$2:$A$4,Calibration!$D$2:$D$4,G53)</f>
        <v>464.55336762753529</v>
      </c>
    </row>
    <row r="54" spans="1:13" x14ac:dyDescent="0.25">
      <c r="A54">
        <v>257932</v>
      </c>
      <c r="B54">
        <v>14.178000450000001</v>
      </c>
      <c r="C54">
        <v>0.56269997000000005</v>
      </c>
      <c r="D54">
        <v>609.40002441000001</v>
      </c>
      <c r="E54">
        <v>1.6454999400000001</v>
      </c>
      <c r="F54">
        <v>904.36700439000003</v>
      </c>
      <c r="G54">
        <v>1.2270000000000001</v>
      </c>
      <c r="H54">
        <v>1333.98400879</v>
      </c>
      <c r="K54" s="2">
        <f>TREND(Calibration!$A$2:$A$4,Calibration!$B$2:$B$4,C54)</f>
        <v>391.86395415730692</v>
      </c>
      <c r="L54" s="2">
        <f>TREND(Calibration!$A$2:$A$4,Calibration!$C$2:$C$4,E54)</f>
        <v>644.61426629839934</v>
      </c>
      <c r="M54" s="2">
        <f>TREND(Calibration!$A$2:$A$4,Calibration!$D$2:$D$4,G54)</f>
        <v>465.21097978320984</v>
      </c>
    </row>
    <row r="55" spans="1:13" x14ac:dyDescent="0.25">
      <c r="A55">
        <v>262932</v>
      </c>
      <c r="B55">
        <v>14.2840004</v>
      </c>
      <c r="C55">
        <v>0.56059998</v>
      </c>
      <c r="D55">
        <v>884.77697753999996</v>
      </c>
      <c r="E55">
        <v>1.59689999</v>
      </c>
      <c r="F55">
        <v>684.59600829999999</v>
      </c>
      <c r="G55">
        <v>1.2378</v>
      </c>
      <c r="H55">
        <v>1327.69494629</v>
      </c>
      <c r="K55" s="2">
        <f>TREND(Calibration!$A$2:$A$4,Calibration!$B$2:$B$4,C55)</f>
        <v>390.55672273162554</v>
      </c>
      <c r="L55" s="2">
        <f>TREND(Calibration!$A$2:$A$4,Calibration!$C$2:$C$4,E55)</f>
        <v>625.07715807784041</v>
      </c>
      <c r="M55" s="2">
        <f>TREND(Calibration!$A$2:$A$4,Calibration!$D$2:$D$4,G55)</f>
        <v>469.64977860653448</v>
      </c>
    </row>
    <row r="56" spans="1:13" x14ac:dyDescent="0.25">
      <c r="A56">
        <v>267932</v>
      </c>
      <c r="B56">
        <v>14.43599987</v>
      </c>
      <c r="C56">
        <v>0.56969999999999998</v>
      </c>
      <c r="D56">
        <v>891.55999756000006</v>
      </c>
      <c r="E56">
        <v>1.5850000399999999</v>
      </c>
      <c r="F56">
        <v>881.37097168000003</v>
      </c>
      <c r="G56">
        <v>1.2464</v>
      </c>
      <c r="H56">
        <v>1092.3800048799999</v>
      </c>
      <c r="K56" s="2">
        <f>TREND(Calibration!$A$2:$A$4,Calibration!$B$2:$B$4,C56)</f>
        <v>396.22143166753881</v>
      </c>
      <c r="L56" s="2">
        <f>TREND(Calibration!$A$2:$A$4,Calibration!$C$2:$C$4,E56)</f>
        <v>620.29339572892366</v>
      </c>
      <c r="M56" s="2">
        <f>TREND(Calibration!$A$2:$A$4,Calibration!$D$2:$D$4,G56)</f>
        <v>473.1843776695523</v>
      </c>
    </row>
    <row r="57" spans="1:13" x14ac:dyDescent="0.25">
      <c r="A57">
        <v>272932</v>
      </c>
      <c r="B57">
        <v>14.51299953</v>
      </c>
      <c r="C57">
        <v>0.56919998000000005</v>
      </c>
      <c r="D57">
        <v>1069.6169433600001</v>
      </c>
      <c r="E57">
        <v>1.47969997</v>
      </c>
      <c r="F57">
        <v>815.17999268000005</v>
      </c>
      <c r="G57">
        <v>1.2528999999999999</v>
      </c>
      <c r="H57">
        <v>1163.08105469</v>
      </c>
      <c r="K57" s="2">
        <f>TREND(Calibration!$A$2:$A$4,Calibration!$B$2:$B$4,C57)</f>
        <v>395.91017215798445</v>
      </c>
      <c r="L57" s="2">
        <f>TREND(Calibration!$A$2:$A$4,Calibration!$C$2:$C$4,E57)</f>
        <v>577.96292289464247</v>
      </c>
      <c r="M57" s="2">
        <f>TREND(Calibration!$A$2:$A$4,Calibration!$D$2:$D$4,G57)</f>
        <v>475.85587696136804</v>
      </c>
    </row>
    <row r="58" spans="1:13" x14ac:dyDescent="0.25">
      <c r="A58">
        <v>277932</v>
      </c>
      <c r="B58">
        <v>14.454999920000001</v>
      </c>
      <c r="C58">
        <v>0.57080001000000002</v>
      </c>
      <c r="D58">
        <v>1002.32501221</v>
      </c>
      <c r="E58">
        <v>1.5110000400000001</v>
      </c>
      <c r="F58">
        <v>872.07897949000005</v>
      </c>
      <c r="G58">
        <v>1.2582999500000001</v>
      </c>
      <c r="H58">
        <v>771.67498779000005</v>
      </c>
      <c r="K58" s="2">
        <f>TREND(Calibration!$A$2:$A$4,Calibration!$B$2:$B$4,C58)</f>
        <v>396.90618142375848</v>
      </c>
      <c r="L58" s="2">
        <f>TREND(Calibration!$A$2:$A$4,Calibration!$C$2:$C$4,E58)</f>
        <v>590.54550487057179</v>
      </c>
      <c r="M58" s="2">
        <f>TREND(Calibration!$A$2:$A$4,Calibration!$D$2:$D$4,G58)</f>
        <v>478.07525582303583</v>
      </c>
    </row>
    <row r="59" spans="1:13" x14ac:dyDescent="0.25">
      <c r="A59">
        <v>282932</v>
      </c>
      <c r="B59">
        <v>14.28499985</v>
      </c>
      <c r="C59">
        <v>0.56430000000000002</v>
      </c>
      <c r="D59">
        <v>1357.7199707</v>
      </c>
      <c r="E59">
        <v>1.5385999699999999</v>
      </c>
      <c r="F59">
        <v>679.79400635000002</v>
      </c>
      <c r="G59">
        <v>1.25880003</v>
      </c>
      <c r="H59">
        <v>1035.8409423799999</v>
      </c>
      <c r="K59" s="2">
        <f>TREND(Calibration!$A$2:$A$4,Calibration!$B$2:$B$4,C59)</f>
        <v>392.85996342308096</v>
      </c>
      <c r="L59" s="2">
        <f>TREND(Calibration!$A$2:$A$4,Calibration!$C$2:$C$4,E59)</f>
        <v>601.64063602378997</v>
      </c>
      <c r="M59" s="2">
        <f>TREND(Calibration!$A$2:$A$4,Calibration!$D$2:$D$4,G59)</f>
        <v>478.28078864855138</v>
      </c>
    </row>
    <row r="60" spans="1:13" x14ac:dyDescent="0.25">
      <c r="A60">
        <v>287932</v>
      </c>
      <c r="B60">
        <v>14.16899967</v>
      </c>
      <c r="C60">
        <v>0.57029998000000004</v>
      </c>
      <c r="D60">
        <v>792.94299316000001</v>
      </c>
      <c r="E60">
        <v>1.50189996</v>
      </c>
      <c r="F60">
        <v>858.66998291000004</v>
      </c>
      <c r="G60">
        <v>1.2572000000000001</v>
      </c>
      <c r="H60">
        <v>1144.1569824200001</v>
      </c>
      <c r="K60" s="2">
        <f>TREND(Calibration!$A$2:$A$4,Calibration!$B$2:$B$4,C60)</f>
        <v>396.5949156892629</v>
      </c>
      <c r="L60" s="2">
        <f>TREND(Calibration!$A$2:$A$4,Calibration!$C$2:$C$4,E60)</f>
        <v>586.88728613216279</v>
      </c>
      <c r="M60" s="2">
        <f>TREND(Calibration!$A$2:$A$4,Calibration!$D$2:$D$4,G60)</f>
        <v>477.62317649287706</v>
      </c>
    </row>
    <row r="61" spans="1:13" x14ac:dyDescent="0.25">
      <c r="A61">
        <v>292962</v>
      </c>
      <c r="B61">
        <v>14.083000180000001</v>
      </c>
      <c r="C61">
        <v>0.57080001000000002</v>
      </c>
      <c r="D61">
        <v>9.9000003020963209E+37</v>
      </c>
      <c r="E61">
        <v>1.5024000399999999</v>
      </c>
      <c r="F61">
        <v>672.72198486000002</v>
      </c>
      <c r="G61">
        <v>1.2555999799999999</v>
      </c>
      <c r="H61">
        <v>9.9000003020963209E+37</v>
      </c>
      <c r="K61" s="2">
        <f>TREND(Calibration!$A$2:$A$4,Calibration!$B$2:$B$4,C61)</f>
        <v>396.90618142375848</v>
      </c>
      <c r="L61" s="2">
        <f>TREND(Calibration!$A$2:$A$4,Calibration!$C$2:$C$4,E61)</f>
        <v>587.08831755460119</v>
      </c>
      <c r="M61" s="2">
        <f>TREND(Calibration!$A$2:$A$4,Calibration!$D$2:$D$4,G61)</f>
        <v>476.96556844720135</v>
      </c>
    </row>
    <row r="62" spans="1:13" x14ac:dyDescent="0.25">
      <c r="A62">
        <v>297935</v>
      </c>
      <c r="B62">
        <v>13.97099972</v>
      </c>
      <c r="C62">
        <v>0.56870001999999997</v>
      </c>
      <c r="D62">
        <v>659.24597168000003</v>
      </c>
      <c r="E62">
        <v>1.6552</v>
      </c>
      <c r="F62">
        <v>1077.22302246</v>
      </c>
      <c r="G62">
        <v>1.26479995</v>
      </c>
      <c r="H62">
        <v>920.02099609000004</v>
      </c>
      <c r="K62" s="2">
        <f>TREND(Calibration!$A$2:$A$4,Calibration!$B$2:$B$4,C62)</f>
        <v>395.59894999807716</v>
      </c>
      <c r="L62" s="2">
        <f>TREND(Calibration!$A$2:$A$4,Calibration!$C$2:$C$4,E62)</f>
        <v>648.51367611190551</v>
      </c>
      <c r="M62" s="2">
        <f>TREND(Calibration!$A$2:$A$4,Calibration!$D$2:$D$4,G62)</f>
        <v>480.74675511485168</v>
      </c>
    </row>
    <row r="63" spans="1:13" x14ac:dyDescent="0.25">
      <c r="A63">
        <v>302932</v>
      </c>
      <c r="B63">
        <v>13.98799992</v>
      </c>
      <c r="C63">
        <v>0.58270001000000005</v>
      </c>
      <c r="D63">
        <v>568.56701659999999</v>
      </c>
      <c r="E63">
        <v>1.9381999999999999</v>
      </c>
      <c r="F63">
        <v>9.9000003020963209E+37</v>
      </c>
      <c r="G63">
        <v>1.2653000400000001</v>
      </c>
      <c r="H63">
        <v>1163.0860595700001</v>
      </c>
      <c r="K63" s="2">
        <f>TREND(Calibration!$A$2:$A$4,Calibration!$B$2:$B$4,C63)</f>
        <v>404.3138614439527</v>
      </c>
      <c r="L63" s="2">
        <f>TREND(Calibration!$A$2:$A$4,Calibration!$C$2:$C$4,E63)</f>
        <v>762.27925871884565</v>
      </c>
      <c r="M63" s="2">
        <f>TREND(Calibration!$A$2:$A$4,Calibration!$D$2:$D$4,G63)</f>
        <v>480.95229205036617</v>
      </c>
    </row>
    <row r="64" spans="1:13" x14ac:dyDescent="0.25">
      <c r="A64">
        <v>307935</v>
      </c>
      <c r="B64">
        <v>14.16899967</v>
      </c>
      <c r="C64">
        <v>0.58050000999999996</v>
      </c>
      <c r="D64">
        <v>1119.34997559</v>
      </c>
      <c r="E64">
        <v>1.5709999800000001</v>
      </c>
      <c r="F64">
        <v>1197.0090332</v>
      </c>
      <c r="G64">
        <v>1.2755999600000001</v>
      </c>
      <c r="H64">
        <v>1326.8220214800001</v>
      </c>
      <c r="K64" s="2">
        <f>TREND(Calibration!$A$2:$A$4,Calibration!$B$2:$B$4,C64)</f>
        <v>402.94437438139573</v>
      </c>
      <c r="L64" s="2">
        <f>TREND(Calibration!$A$2:$A$4,Calibration!$C$2:$C$4,E64)</f>
        <v>614.66539225743202</v>
      </c>
      <c r="M64" s="2">
        <f>TREND(Calibration!$A$2:$A$4,Calibration!$D$2:$D$4,G64)</f>
        <v>485.18555804817527</v>
      </c>
    </row>
    <row r="65" spans="1:13" x14ac:dyDescent="0.25">
      <c r="A65">
        <v>312935</v>
      </c>
      <c r="B65">
        <v>14.35400009</v>
      </c>
      <c r="C65">
        <v>0.57459998000000001</v>
      </c>
      <c r="D65">
        <v>1003.40698242</v>
      </c>
      <c r="E65">
        <v>1.80050004</v>
      </c>
      <c r="F65">
        <v>9.9000003020963209E+37</v>
      </c>
      <c r="G65">
        <v>1.2836999899999999</v>
      </c>
      <c r="H65">
        <v>1223.93005371</v>
      </c>
      <c r="K65" s="2">
        <f>TREND(Calibration!$A$2:$A$4,Calibration!$B$2:$B$4,C65)</f>
        <v>399.2716404024423</v>
      </c>
      <c r="L65" s="2">
        <f>TREND(Calibration!$A$2:$A$4,Calibration!$C$2:$C$4,E65)</f>
        <v>706.92407789074548</v>
      </c>
      <c r="M65" s="2">
        <f>TREND(Calibration!$A$2:$A$4,Calibration!$D$2:$D$4,G65)</f>
        <v>488.51466949566543</v>
      </c>
    </row>
    <row r="66" spans="1:13" x14ac:dyDescent="0.25">
      <c r="A66">
        <v>317932</v>
      </c>
      <c r="B66">
        <v>14.444000239999999</v>
      </c>
      <c r="C66">
        <v>0.56599997999999996</v>
      </c>
      <c r="D66">
        <v>1125.2309570299999</v>
      </c>
      <c r="E66">
        <v>1.5995999599999999</v>
      </c>
      <c r="F66">
        <v>1193.1459960899999</v>
      </c>
      <c r="G66">
        <v>1.28639996</v>
      </c>
      <c r="H66">
        <v>9.9000003020963209E+37</v>
      </c>
      <c r="K66" s="2">
        <f>TREND(Calibration!$A$2:$A$4,Calibration!$B$2:$B$4,C66)</f>
        <v>393.91819097608339</v>
      </c>
      <c r="L66" s="2">
        <f>TREND(Calibration!$A$2:$A$4,Calibration!$C$2:$C$4,E66)</f>
        <v>626.1625420356894</v>
      </c>
      <c r="M66" s="2">
        <f>TREND(Calibration!$A$2:$A$4,Calibration!$D$2:$D$4,G66)</f>
        <v>489.62435687149991</v>
      </c>
    </row>
    <row r="67" spans="1:13" x14ac:dyDescent="0.25">
      <c r="A67">
        <v>322944</v>
      </c>
      <c r="B67">
        <v>14.553999900000001</v>
      </c>
      <c r="C67">
        <v>0.57029998000000004</v>
      </c>
      <c r="D67">
        <v>548.47302246000004</v>
      </c>
      <c r="E67">
        <v>1.86259997</v>
      </c>
      <c r="F67">
        <v>1310.19299316</v>
      </c>
      <c r="G67">
        <v>1.2912000400000001</v>
      </c>
      <c r="H67">
        <v>974.70501708999996</v>
      </c>
      <c r="K67" s="2">
        <f>TREND(Calibration!$A$2:$A$4,Calibration!$B$2:$B$4,C67)</f>
        <v>396.5949156892629</v>
      </c>
      <c r="L67" s="2">
        <f>TREND(Calibration!$A$2:$A$4,Calibration!$C$2:$C$4,E67)</f>
        <v>731.88815816035753</v>
      </c>
      <c r="M67" s="2">
        <f>TREND(Calibration!$A$2:$A$4,Calibration!$D$2:$D$4,G67)</f>
        <v>491.59718922852448</v>
      </c>
    </row>
    <row r="68" spans="1:13" x14ac:dyDescent="0.25">
      <c r="A68">
        <v>327936</v>
      </c>
      <c r="B68">
        <v>14.51399994</v>
      </c>
      <c r="C68">
        <v>0.57950002</v>
      </c>
      <c r="D68">
        <v>638.76800536999997</v>
      </c>
      <c r="E68">
        <v>1.6790000199999999</v>
      </c>
      <c r="F68">
        <v>9.9000003020963209E+37</v>
      </c>
      <c r="G68">
        <v>1.29390001</v>
      </c>
      <c r="H68">
        <v>1047.08105469</v>
      </c>
      <c r="K68" s="2">
        <f>TREND(Calibration!$A$2:$A$4,Calibration!$B$2:$B$4,C68)</f>
        <v>402.32188648699292</v>
      </c>
      <c r="L68" s="2">
        <f>TREND(Calibration!$A$2:$A$4,Calibration!$C$2:$C$4,E68)</f>
        <v>658.08124904956219</v>
      </c>
      <c r="M68" s="2">
        <f>TREND(Calibration!$A$2:$A$4,Calibration!$D$2:$D$4,G68)</f>
        <v>492.70687660435885</v>
      </c>
    </row>
    <row r="69" spans="1:13" x14ac:dyDescent="0.25">
      <c r="A69">
        <v>332936</v>
      </c>
      <c r="B69">
        <v>14.303000450000001</v>
      </c>
      <c r="C69">
        <v>0.57889997999999998</v>
      </c>
      <c r="D69">
        <v>9.9000003020963209E+37</v>
      </c>
      <c r="E69">
        <v>1.56939995</v>
      </c>
      <c r="F69">
        <v>920.67797852000001</v>
      </c>
      <c r="G69">
        <v>1.29830003</v>
      </c>
      <c r="H69">
        <v>9.9000003020963209E+37</v>
      </c>
      <c r="K69" s="2">
        <f>TREND(Calibration!$A$2:$A$4,Calibration!$B$2:$B$4,C69)</f>
        <v>401.9483651156217</v>
      </c>
      <c r="L69" s="2">
        <f>TREND(Calibration!$A$2:$A$4,Calibration!$C$2:$C$4,E69)</f>
        <v>614.02218255729565</v>
      </c>
      <c r="M69" s="2">
        <f>TREND(Calibration!$A$2:$A$4,Calibration!$D$2:$D$4,G69)</f>
        <v>494.5152843449705</v>
      </c>
    </row>
    <row r="70" spans="1:13" x14ac:dyDescent="0.25">
      <c r="A70">
        <v>337950</v>
      </c>
      <c r="B70">
        <v>14.17399979</v>
      </c>
      <c r="C70">
        <v>0.57080001000000002</v>
      </c>
      <c r="D70">
        <v>919.03100586000005</v>
      </c>
      <c r="E70">
        <v>1.7287000400000001</v>
      </c>
      <c r="F70">
        <v>1104.4909668</v>
      </c>
      <c r="G70">
        <v>1.29449999</v>
      </c>
      <c r="H70">
        <v>1280.4069824200001</v>
      </c>
      <c r="K70" s="2">
        <f>TREND(Calibration!$A$2:$A$4,Calibration!$B$2:$B$4,C70)</f>
        <v>396.90618142375848</v>
      </c>
      <c r="L70" s="2">
        <f>TREND(Calibration!$A$2:$A$4,Calibration!$C$2:$C$4,E70)</f>
        <v>678.06058378764203</v>
      </c>
      <c r="M70" s="2">
        <f>TREND(Calibration!$A$2:$A$4,Calibration!$D$2:$D$4,G70)</f>
        <v>492.95346831899019</v>
      </c>
    </row>
    <row r="71" spans="1:13" x14ac:dyDescent="0.25">
      <c r="A71">
        <v>342937</v>
      </c>
      <c r="B71">
        <v>14.11699963</v>
      </c>
      <c r="C71">
        <v>0.57569999000000005</v>
      </c>
      <c r="D71">
        <v>934.86297606999995</v>
      </c>
      <c r="E71">
        <v>1.6184999900000001</v>
      </c>
      <c r="F71">
        <v>1207.9649658200001</v>
      </c>
      <c r="G71">
        <v>1.2891000500000001</v>
      </c>
      <c r="H71">
        <v>9.9000003020963209E+37</v>
      </c>
      <c r="K71" s="2">
        <f>TREND(Calibration!$A$2:$A$4,Calibration!$B$2:$B$4,C71)</f>
        <v>399.95639015866197</v>
      </c>
      <c r="L71" s="2">
        <f>TREND(Calibration!$A$2:$A$4,Calibration!$C$2:$C$4,E71)</f>
        <v>633.76032622027833</v>
      </c>
      <c r="M71" s="2">
        <f>TREND(Calibration!$A$2:$A$4,Calibration!$D$2:$D$4,G71)</f>
        <v>490.73409356732134</v>
      </c>
    </row>
    <row r="72" spans="1:13" x14ac:dyDescent="0.25">
      <c r="A72">
        <v>347936</v>
      </c>
      <c r="B72">
        <v>14.11900043</v>
      </c>
      <c r="C72">
        <v>0.57459998000000001</v>
      </c>
      <c r="D72">
        <v>739.66101074000005</v>
      </c>
      <c r="E72">
        <v>1.44029999</v>
      </c>
      <c r="F72">
        <v>1184.3399658200001</v>
      </c>
      <c r="G72">
        <v>1.2912000400000001</v>
      </c>
      <c r="H72">
        <v>9.9000003020963209E+37</v>
      </c>
      <c r="K72" s="2">
        <f>TREND(Calibration!$A$2:$A$4,Calibration!$B$2:$B$4,C72)</f>
        <v>399.2716404024423</v>
      </c>
      <c r="L72" s="2">
        <f>TREND(Calibration!$A$2:$A$4,Calibration!$C$2:$C$4,E72)</f>
        <v>562.12418904516619</v>
      </c>
      <c r="M72" s="2">
        <f>TREND(Calibration!$A$2:$A$4,Calibration!$D$2:$D$4,G72)</f>
        <v>491.59718922852448</v>
      </c>
    </row>
    <row r="73" spans="1:13" x14ac:dyDescent="0.25">
      <c r="A73">
        <v>352935</v>
      </c>
      <c r="B73">
        <v>14.21700001</v>
      </c>
      <c r="C73">
        <v>0.57509999999999994</v>
      </c>
      <c r="D73">
        <v>764.40502930000002</v>
      </c>
      <c r="E73">
        <v>1.6578999800000001</v>
      </c>
      <c r="F73">
        <v>9.9000003020963209E+37</v>
      </c>
      <c r="G73">
        <v>1.2956000599999999</v>
      </c>
      <c r="H73">
        <v>1179.5040283200001</v>
      </c>
      <c r="K73" s="2">
        <f>TREND(Calibration!$A$2:$A$4,Calibration!$B$2:$B$4,C73)</f>
        <v>399.58289991199666</v>
      </c>
      <c r="L73" s="2">
        <f>TREND(Calibration!$A$2:$A$4,Calibration!$C$2:$C$4,E73)</f>
        <v>649.59906408973984</v>
      </c>
      <c r="M73" s="2">
        <f>TREND(Calibration!$A$2:$A$4,Calibration!$D$2:$D$4,G73)</f>
        <v>493.40559696913601</v>
      </c>
    </row>
    <row r="74" spans="1:13" x14ac:dyDescent="0.25">
      <c r="A74">
        <v>357936</v>
      </c>
      <c r="B74">
        <v>14.350000380000001</v>
      </c>
      <c r="C74">
        <v>0.57139998999999997</v>
      </c>
      <c r="D74">
        <v>1040.01293945</v>
      </c>
      <c r="E74">
        <v>1.5397000300000001</v>
      </c>
      <c r="F74">
        <v>9.9000003020963209E+37</v>
      </c>
      <c r="G74">
        <v>1.2961000199999999</v>
      </c>
      <c r="H74">
        <v>9.9000003020963209E+37</v>
      </c>
      <c r="K74" s="2">
        <f>TREND(Calibration!$A$2:$A$4,Calibration!$B$2:$B$4,C74)</f>
        <v>397.27966544548246</v>
      </c>
      <c r="L74" s="2">
        <f>TREND(Calibration!$A$2:$A$4,Calibration!$C$2:$C$4,E74)</f>
        <v>602.08285852132576</v>
      </c>
      <c r="M74" s="2">
        <f>TREND(Calibration!$A$2:$A$4,Calibration!$D$2:$D$4,G74)</f>
        <v>493.61108047466462</v>
      </c>
    </row>
    <row r="75" spans="1:13" x14ac:dyDescent="0.25">
      <c r="A75">
        <v>362935</v>
      </c>
      <c r="B75">
        <v>14.5170002</v>
      </c>
      <c r="C75">
        <v>0.56969999999999998</v>
      </c>
      <c r="D75">
        <v>676.41302489999998</v>
      </c>
      <c r="E75">
        <v>1.63849998</v>
      </c>
      <c r="F75">
        <v>9.9000003020963209E+37</v>
      </c>
      <c r="G75">
        <v>1.3014999599999999</v>
      </c>
      <c r="H75">
        <v>9.9000003020963209E+37</v>
      </c>
      <c r="K75" s="2">
        <f>TREND(Calibration!$A$2:$A$4,Calibration!$B$2:$B$4,C75)</f>
        <v>396.22143166753881</v>
      </c>
      <c r="L75" s="2">
        <f>TREND(Calibration!$A$2:$A$4,Calibration!$C$2:$C$4,E75)</f>
        <v>641.80029270255022</v>
      </c>
      <c r="M75" s="2">
        <f>TREND(Calibration!$A$2:$A$4,Calibration!$D$2:$D$4,G75)</f>
        <v>495.83045522633347</v>
      </c>
    </row>
    <row r="76" spans="1:13" x14ac:dyDescent="0.25">
      <c r="A76">
        <v>367935</v>
      </c>
      <c r="B76">
        <v>14.538999560000001</v>
      </c>
      <c r="C76">
        <v>0.56699997000000002</v>
      </c>
      <c r="D76">
        <v>759.38098145000004</v>
      </c>
      <c r="E76">
        <v>1.81289995</v>
      </c>
      <c r="F76">
        <v>9.9000003020963209E+37</v>
      </c>
      <c r="G76">
        <v>1.3057999600000001</v>
      </c>
      <c r="H76">
        <v>9.9000003020963209E+37</v>
      </c>
      <c r="K76" s="2">
        <f>TREND(Calibration!$A$2:$A$4,Calibration!$B$2:$B$4,C76)</f>
        <v>394.54067887048632</v>
      </c>
      <c r="L76" s="2">
        <f>TREND(Calibration!$A$2:$A$4,Calibration!$C$2:$C$4,E76)</f>
        <v>711.90882342227769</v>
      </c>
      <c r="M76" s="2">
        <f>TREND(Calibration!$A$2:$A$4,Calibration!$D$2:$D$4,G76)</f>
        <v>497.59775475784249</v>
      </c>
    </row>
    <row r="77" spans="1:13" x14ac:dyDescent="0.25">
      <c r="A77">
        <v>372936</v>
      </c>
      <c r="B77">
        <v>14.42300034</v>
      </c>
      <c r="C77">
        <v>0.56269997000000005</v>
      </c>
      <c r="D77">
        <v>741.54498291000004</v>
      </c>
      <c r="E77">
        <v>1.7049000299999999</v>
      </c>
      <c r="F77">
        <v>1288.0989990200001</v>
      </c>
      <c r="G77">
        <v>1.3096000000000001</v>
      </c>
      <c r="H77">
        <v>9.9000003020963209E+37</v>
      </c>
      <c r="K77" s="2">
        <f>TREND(Calibration!$A$2:$A$4,Calibration!$B$2:$B$4,C77)</f>
        <v>391.86395415730692</v>
      </c>
      <c r="L77" s="2">
        <f>TREND(Calibration!$A$2:$A$4,Calibration!$C$2:$C$4,E77)</f>
        <v>668.49301486997058</v>
      </c>
      <c r="M77" s="2">
        <f>TREND(Calibration!$A$2:$A$4,Calibration!$D$2:$D$4,G77)</f>
        <v>499.15957078382269</v>
      </c>
    </row>
    <row r="78" spans="1:13" x14ac:dyDescent="0.25">
      <c r="A78">
        <v>377935</v>
      </c>
      <c r="B78">
        <v>14.30200005</v>
      </c>
      <c r="C78">
        <v>0.57679999000000004</v>
      </c>
      <c r="D78">
        <v>462.80599976000002</v>
      </c>
      <c r="E78">
        <v>1.6552</v>
      </c>
      <c r="F78">
        <v>9.9000003020963209E+37</v>
      </c>
      <c r="G78">
        <v>1.3100999600000001</v>
      </c>
      <c r="H78">
        <v>9.9000003020963209E+37</v>
      </c>
      <c r="K78" s="2">
        <f>TREND(Calibration!$A$2:$A$4,Calibration!$B$2:$B$4,C78)</f>
        <v>400.64113368994043</v>
      </c>
      <c r="L78" s="2">
        <f>TREND(Calibration!$A$2:$A$4,Calibration!$C$2:$C$4,E78)</f>
        <v>648.51367611190551</v>
      </c>
      <c r="M78" s="2">
        <f>TREND(Calibration!$A$2:$A$4,Calibration!$D$2:$D$4,G78)</f>
        <v>499.36505428935141</v>
      </c>
    </row>
    <row r="79" spans="1:13" x14ac:dyDescent="0.25">
      <c r="A79">
        <v>382965</v>
      </c>
      <c r="B79">
        <v>14.149999619999999</v>
      </c>
      <c r="C79">
        <v>0.56059998</v>
      </c>
      <c r="D79">
        <v>1022.26098633</v>
      </c>
      <c r="E79">
        <v>1.7712999599999999</v>
      </c>
      <c r="F79">
        <v>1221.3559570299999</v>
      </c>
      <c r="G79">
        <v>1.3107000600000001</v>
      </c>
      <c r="H79">
        <v>9.9000003020963209E+37</v>
      </c>
      <c r="K79" s="2">
        <f>TREND(Calibration!$A$2:$A$4,Calibration!$B$2:$B$4,C79)</f>
        <v>390.55672273162554</v>
      </c>
      <c r="L79" s="2">
        <f>TREND(Calibration!$A$2:$A$4,Calibration!$C$2:$C$4,E79)</f>
        <v>695.18568879756788</v>
      </c>
      <c r="M79" s="2">
        <f>TREND(Calibration!$A$2:$A$4,Calibration!$D$2:$D$4,G79)</f>
        <v>499.61169532396957</v>
      </c>
    </row>
    <row r="80" spans="1:13" x14ac:dyDescent="0.25">
      <c r="A80">
        <v>387936</v>
      </c>
      <c r="B80">
        <v>14.07600021</v>
      </c>
      <c r="C80">
        <v>0.57410002000000004</v>
      </c>
      <c r="D80">
        <v>616.70202637</v>
      </c>
      <c r="E80">
        <v>1.5467</v>
      </c>
      <c r="F80">
        <v>1206.6750488299999</v>
      </c>
      <c r="G80">
        <v>1.30799997</v>
      </c>
      <c r="H80">
        <v>9.9000003020963209E+37</v>
      </c>
      <c r="K80" s="2">
        <f>TREND(Calibration!$A$2:$A$4,Calibration!$B$2:$B$4,C80)</f>
        <v>398.96041824253507</v>
      </c>
      <c r="L80" s="2">
        <f>TREND(Calibration!$A$2:$A$4,Calibration!$C$2:$C$4,E80)</f>
        <v>604.89683613715999</v>
      </c>
      <c r="M80" s="2">
        <f>TREND(Calibration!$A$2:$A$4,Calibration!$D$2:$D$4,G80)</f>
        <v>498.50195862814826</v>
      </c>
    </row>
    <row r="81" spans="1:13" x14ac:dyDescent="0.25">
      <c r="A81">
        <v>392937</v>
      </c>
      <c r="B81">
        <v>14.086000439999999</v>
      </c>
      <c r="C81">
        <v>0.56430000000000002</v>
      </c>
      <c r="D81">
        <v>1159.7690429700001</v>
      </c>
      <c r="E81">
        <v>1.53530002</v>
      </c>
      <c r="F81">
        <v>1067.48498535</v>
      </c>
      <c r="G81">
        <v>1.3242000300000001</v>
      </c>
      <c r="H81">
        <v>9.9000003020963209E+37</v>
      </c>
      <c r="K81" s="2">
        <f>TREND(Calibration!$A$2:$A$4,Calibration!$B$2:$B$4,C81)</f>
        <v>392.85996342308096</v>
      </c>
      <c r="L81" s="2">
        <f>TREND(Calibration!$A$2:$A$4,Calibration!$C$2:$C$4,E81)</f>
        <v>600.31406099084381</v>
      </c>
      <c r="M81" s="2">
        <f>TREND(Calibration!$A$2:$A$4,Calibration!$D$2:$D$4,G81)</f>
        <v>505.16018152312881</v>
      </c>
    </row>
    <row r="82" spans="1:13" x14ac:dyDescent="0.25">
      <c r="A82">
        <v>397937</v>
      </c>
      <c r="B82">
        <v>14.182000159999999</v>
      </c>
      <c r="C82">
        <v>0.55839998000000002</v>
      </c>
      <c r="D82">
        <v>767.65100098000005</v>
      </c>
      <c r="E82">
        <v>1.55050004</v>
      </c>
      <c r="F82">
        <v>1008.61700439</v>
      </c>
      <c r="G82">
        <v>1.3263000199999999</v>
      </c>
      <c r="H82">
        <v>9.9000003020963209E+37</v>
      </c>
      <c r="K82" s="2">
        <f>TREND(Calibration!$A$2:$A$4,Calibration!$B$2:$B$4,C82)</f>
        <v>389.18723566906868</v>
      </c>
      <c r="L82" s="2">
        <f>TREND(Calibration!$A$2:$A$4,Calibration!$C$2:$C$4,E82)</f>
        <v>606.42444661252989</v>
      </c>
      <c r="M82" s="2">
        <f>TREND(Calibration!$A$2:$A$4,Calibration!$D$2:$D$4,G82)</f>
        <v>506.02327718433185</v>
      </c>
    </row>
    <row r="83" spans="1:13" x14ac:dyDescent="0.25">
      <c r="A83">
        <v>402936</v>
      </c>
      <c r="B83">
        <v>14.321000099999999</v>
      </c>
      <c r="C83">
        <v>0.55569999999999997</v>
      </c>
      <c r="D83">
        <v>599.42401123000002</v>
      </c>
      <c r="E83">
        <v>1.6093000200000001</v>
      </c>
      <c r="F83">
        <v>909.81201171999999</v>
      </c>
      <c r="G83">
        <v>1.33609998</v>
      </c>
      <c r="H83">
        <v>9.9000003020963209E+37</v>
      </c>
      <c r="K83" s="2">
        <f>TREND(Calibration!$A$2:$A$4,Calibration!$B$2:$B$4,C83)</f>
        <v>387.50651399672205</v>
      </c>
      <c r="L83" s="2">
        <f>TREND(Calibration!$A$2:$A$4,Calibration!$C$2:$C$4,E83)</f>
        <v>630.06195184919568</v>
      </c>
      <c r="M83" s="2">
        <f>TREND(Calibration!$A$2:$A$4,Calibration!$D$2:$D$4,G83)</f>
        <v>510.05105967661234</v>
      </c>
    </row>
    <row r="84" spans="1:13" x14ac:dyDescent="0.25">
      <c r="A84">
        <v>407951</v>
      </c>
      <c r="B84">
        <v>14.46500015</v>
      </c>
      <c r="C84">
        <v>0.55299997000000001</v>
      </c>
      <c r="D84">
        <v>768.01599121000004</v>
      </c>
      <c r="E84">
        <v>1.61689997</v>
      </c>
      <c r="F84">
        <v>729.50299071999996</v>
      </c>
      <c r="G84">
        <v>1.3226000099999999</v>
      </c>
      <c r="H84">
        <v>1324.5920410199999</v>
      </c>
      <c r="K84" s="2">
        <f>TREND(Calibration!$A$2:$A$4,Calibration!$B$2:$B$4,C84)</f>
        <v>385.82576119966956</v>
      </c>
      <c r="L84" s="2">
        <f>TREND(Calibration!$A$2:$A$4,Calibration!$C$2:$C$4,E84)</f>
        <v>633.11712054012719</v>
      </c>
      <c r="M84" s="2">
        <f>TREND(Calibration!$A$2:$A$4,Calibration!$D$2:$D$4,G84)</f>
        <v>504.5025734774531</v>
      </c>
    </row>
    <row r="85" spans="1:13" x14ac:dyDescent="0.25">
      <c r="A85">
        <v>412937</v>
      </c>
      <c r="B85">
        <v>14.461000439999999</v>
      </c>
      <c r="C85">
        <v>0.55729996999999998</v>
      </c>
      <c r="D85">
        <v>1225.3730468700001</v>
      </c>
      <c r="E85">
        <v>1.59200001</v>
      </c>
      <c r="F85">
        <v>410.53399658000001</v>
      </c>
      <c r="G85">
        <v>1.3322999499999999</v>
      </c>
      <c r="H85">
        <v>9.9000003020963209E+37</v>
      </c>
      <c r="K85" s="2">
        <f>TREND(Calibration!$A$2:$A$4,Calibration!$B$2:$B$4,C85)</f>
        <v>388.50248591284901</v>
      </c>
      <c r="L85" s="2">
        <f>TREND(Calibration!$A$2:$A$4,Calibration!$C$2:$C$4,E85)</f>
        <v>623.10737334475789</v>
      </c>
      <c r="M85" s="2">
        <f>TREND(Calibration!$A$2:$A$4,Calibration!$D$2:$D$4,G85)</f>
        <v>508.48924776063097</v>
      </c>
    </row>
    <row r="86" spans="1:13" x14ac:dyDescent="0.25">
      <c r="A86">
        <v>417936</v>
      </c>
      <c r="B86">
        <v>14.43299961</v>
      </c>
      <c r="C86">
        <v>0.54710000999999997</v>
      </c>
      <c r="D86">
        <v>920.89599609000004</v>
      </c>
      <c r="E86">
        <v>1.5893000399999999</v>
      </c>
      <c r="F86">
        <v>657.31500243999994</v>
      </c>
      <c r="G86">
        <v>1.33710003</v>
      </c>
      <c r="H86">
        <v>9.9000003020963209E+37</v>
      </c>
      <c r="K86" s="2">
        <f>TREND(Calibration!$A$2:$A$4,Calibration!$B$2:$B$4,C86)</f>
        <v>382.15307079530442</v>
      </c>
      <c r="L86" s="2">
        <f>TREND(Calibration!$A$2:$A$4,Calibration!$C$2:$C$4,E86)</f>
        <v>622.0219893869089</v>
      </c>
      <c r="M86" s="2">
        <f>TREND(Calibration!$A$2:$A$4,Calibration!$D$2:$D$4,G86)</f>
        <v>510.46208011765543</v>
      </c>
    </row>
    <row r="87" spans="1:13" x14ac:dyDescent="0.25">
      <c r="A87">
        <v>422952</v>
      </c>
      <c r="B87">
        <v>14.300999640000001</v>
      </c>
      <c r="C87">
        <v>0.56220000999999997</v>
      </c>
      <c r="D87">
        <v>547.22802734000004</v>
      </c>
      <c r="E87">
        <v>1.5514999599999999</v>
      </c>
      <c r="F87">
        <v>1090.1550293</v>
      </c>
      <c r="G87">
        <v>1.3408999399999999</v>
      </c>
      <c r="H87">
        <v>1132.58300781</v>
      </c>
      <c r="K87" s="2">
        <f>TREND(Calibration!$A$2:$A$4,Calibration!$B$2:$B$4,C87)</f>
        <v>391.55273199739963</v>
      </c>
      <c r="L87" s="2">
        <f>TREND(Calibration!$A$2:$A$4,Calibration!$C$2:$C$4,E87)</f>
        <v>606.8264129777607</v>
      </c>
      <c r="M87" s="2">
        <f>TREND(Calibration!$A$2:$A$4,Calibration!$D$2:$D$4,G87)</f>
        <v>512.02384271364986</v>
      </c>
    </row>
    <row r="88" spans="1:13" x14ac:dyDescent="0.25">
      <c r="A88">
        <v>427966</v>
      </c>
      <c r="B88">
        <v>14.12800026</v>
      </c>
      <c r="C88">
        <v>0.56220000999999997</v>
      </c>
      <c r="D88">
        <v>9.9000003020963209E+37</v>
      </c>
      <c r="E88">
        <v>1.7135000199999999</v>
      </c>
      <c r="F88">
        <v>1169.6779785199999</v>
      </c>
      <c r="G88">
        <v>1.3408999399999999</v>
      </c>
      <c r="H88">
        <v>9.9000003020963209E+37</v>
      </c>
      <c r="K88" s="2">
        <f>TREND(Calibration!$A$2:$A$4,Calibration!$B$2:$B$4,C88)</f>
        <v>391.55273199739963</v>
      </c>
      <c r="L88" s="2">
        <f>TREND(Calibration!$A$2:$A$4,Calibration!$C$2:$C$4,E88)</f>
        <v>671.95019816595595</v>
      </c>
      <c r="M88" s="2">
        <f>TREND(Calibration!$A$2:$A$4,Calibration!$D$2:$D$4,G88)</f>
        <v>512.02384271364986</v>
      </c>
    </row>
    <row r="89" spans="1:13" x14ac:dyDescent="0.25">
      <c r="A89">
        <v>432936</v>
      </c>
      <c r="B89">
        <v>13.98799992</v>
      </c>
      <c r="C89">
        <v>0.56330000999999996</v>
      </c>
      <c r="D89">
        <v>1211.7149658200001</v>
      </c>
      <c r="E89">
        <v>1.6843999599999999</v>
      </c>
      <c r="F89">
        <v>998.79901123000002</v>
      </c>
      <c r="G89">
        <v>1.3446999799999999</v>
      </c>
      <c r="H89">
        <v>9.9000003020963209E+37</v>
      </c>
      <c r="K89" s="2">
        <f>TREND(Calibration!$A$2:$A$4,Calibration!$B$2:$B$4,C89)</f>
        <v>392.23747552867803</v>
      </c>
      <c r="L89" s="2">
        <f>TREND(Calibration!$A$2:$A$4,Calibration!$C$2:$C$4,E89)</f>
        <v>660.25201696526005</v>
      </c>
      <c r="M89" s="2">
        <f>TREND(Calibration!$A$2:$A$4,Calibration!$D$2:$D$4,G89)</f>
        <v>513.58565873963005</v>
      </c>
    </row>
    <row r="90" spans="1:13" x14ac:dyDescent="0.25">
      <c r="A90">
        <v>437936</v>
      </c>
      <c r="B90">
        <v>13.93799973</v>
      </c>
      <c r="C90">
        <v>0.56269997000000005</v>
      </c>
      <c r="D90">
        <v>1007.9210205099999</v>
      </c>
      <c r="E90">
        <v>1.64170003</v>
      </c>
      <c r="F90">
        <v>756.03497314000003</v>
      </c>
      <c r="G90">
        <v>1.3436000299999999</v>
      </c>
      <c r="H90">
        <v>1219.2010498</v>
      </c>
      <c r="K90" s="2">
        <f>TREND(Calibration!$A$2:$A$4,Calibration!$B$2:$B$4,C90)</f>
        <v>391.86395415730692</v>
      </c>
      <c r="L90" s="2">
        <f>TREND(Calibration!$A$2:$A$4,Calibration!$C$2:$C$4,E90)</f>
        <v>643.08670808283762</v>
      </c>
      <c r="M90" s="2">
        <f>TREND(Calibration!$A$2:$A$4,Calibration!$D$2:$D$4,G90)</f>
        <v>513.13357940947117</v>
      </c>
    </row>
    <row r="91" spans="1:13" x14ac:dyDescent="0.25">
      <c r="A91">
        <v>442946</v>
      </c>
      <c r="B91">
        <v>13.958000180000001</v>
      </c>
      <c r="C91">
        <v>0.56650001000000005</v>
      </c>
      <c r="D91">
        <v>995.42797852000001</v>
      </c>
      <c r="E91">
        <v>1.5887999500000001</v>
      </c>
      <c r="F91">
        <v>916.63299560999997</v>
      </c>
      <c r="G91">
        <v>1.3479000299999999</v>
      </c>
      <c r="H91">
        <v>9.9000003020963209E+37</v>
      </c>
      <c r="K91" s="2">
        <f>TREND(Calibration!$A$2:$A$4,Calibration!$B$2:$B$4,C91)</f>
        <v>394.22945671057909</v>
      </c>
      <c r="L91" s="2">
        <f>TREND(Calibration!$A$2:$A$4,Calibration!$C$2:$C$4,E91)</f>
        <v>621.82095394448527</v>
      </c>
      <c r="M91" s="2">
        <f>TREND(Calibration!$A$2:$A$4,Calibration!$D$2:$D$4,G91)</f>
        <v>514.90087894098008</v>
      </c>
    </row>
    <row r="92" spans="1:13" x14ac:dyDescent="0.25">
      <c r="A92">
        <v>447937</v>
      </c>
      <c r="B92">
        <v>14.10400009</v>
      </c>
      <c r="C92">
        <v>0.55519998000000004</v>
      </c>
      <c r="D92">
        <v>9.9000003020963209E+37</v>
      </c>
      <c r="E92">
        <v>1.68490005</v>
      </c>
      <c r="F92">
        <v>563.06799316000001</v>
      </c>
      <c r="G92">
        <v>1.3446999799999999</v>
      </c>
      <c r="H92">
        <v>9.9000003020963209E+37</v>
      </c>
      <c r="K92" s="2">
        <f>TREND(Calibration!$A$2:$A$4,Calibration!$B$2:$B$4,C92)</f>
        <v>387.19525448716769</v>
      </c>
      <c r="L92" s="2">
        <f>TREND(Calibration!$A$2:$A$4,Calibration!$C$2:$C$4,E92)</f>
        <v>660.4530524076838</v>
      </c>
      <c r="M92" s="2">
        <f>TREND(Calibration!$A$2:$A$4,Calibration!$D$2:$D$4,G92)</f>
        <v>513.58565873963005</v>
      </c>
    </row>
    <row r="93" spans="1:13" x14ac:dyDescent="0.25">
      <c r="A93">
        <v>452936</v>
      </c>
      <c r="B93">
        <v>14.29800034</v>
      </c>
      <c r="C93">
        <v>0.55349999999999999</v>
      </c>
      <c r="D93">
        <v>839.33898925999995</v>
      </c>
      <c r="E93">
        <v>1.73520005</v>
      </c>
      <c r="F93">
        <v>681.19299316000001</v>
      </c>
      <c r="G93">
        <v>1.34249997</v>
      </c>
      <c r="H93">
        <v>1211.80505371</v>
      </c>
      <c r="K93" s="2">
        <f>TREND(Calibration!$A$2:$A$4,Calibration!$B$2:$B$4,C93)</f>
        <v>386.13702693416519</v>
      </c>
      <c r="L93" s="2">
        <f>TREND(Calibration!$A$2:$A$4,Calibration!$C$2:$C$4,E93)</f>
        <v>680.6735782208608</v>
      </c>
      <c r="M93" s="2">
        <f>TREND(Calibration!$A$2:$A$4,Calibration!$D$2:$D$4,G93)</f>
        <v>512.68145486932428</v>
      </c>
    </row>
    <row r="94" spans="1:13" x14ac:dyDescent="0.25">
      <c r="A94">
        <v>457936</v>
      </c>
      <c r="B94">
        <v>14.42500019</v>
      </c>
      <c r="C94">
        <v>0.55889999999999995</v>
      </c>
      <c r="D94">
        <v>1088.14001465</v>
      </c>
      <c r="E94">
        <v>1.79349995</v>
      </c>
      <c r="F94">
        <v>716.11102295000001</v>
      </c>
      <c r="G94">
        <v>1.3495999599999999</v>
      </c>
      <c r="H94">
        <v>9.9000003020963209E+37</v>
      </c>
      <c r="K94" s="2">
        <f>TREND(Calibration!$A$2:$A$4,Calibration!$B$2:$B$4,C94)</f>
        <v>389.49849517862305</v>
      </c>
      <c r="L94" s="2">
        <f>TREND(Calibration!$A$2:$A$4,Calibration!$C$2:$C$4,E94)</f>
        <v>704.11005203508819</v>
      </c>
      <c r="M94" s="2">
        <f>TREND(Calibration!$A$2:$A$4,Calibration!$D$2:$D$4,G94)</f>
        <v>515.5995499857703</v>
      </c>
    </row>
    <row r="95" spans="1:13" x14ac:dyDescent="0.25">
      <c r="A95">
        <v>462936</v>
      </c>
      <c r="B95">
        <v>14.477000240000001</v>
      </c>
      <c r="C95">
        <v>0.55949998000000001</v>
      </c>
      <c r="D95">
        <v>1264.4420166</v>
      </c>
      <c r="E95">
        <v>1.81400001</v>
      </c>
      <c r="F95">
        <v>522.83599853999999</v>
      </c>
      <c r="G95">
        <v>1.35440004</v>
      </c>
      <c r="H95">
        <v>9.9000003020963209E+37</v>
      </c>
      <c r="K95" s="2">
        <f>TREND(Calibration!$A$2:$A$4,Calibration!$B$2:$B$4,C95)</f>
        <v>389.87197920034708</v>
      </c>
      <c r="L95" s="2">
        <f>TREND(Calibration!$A$2:$A$4,Calibration!$C$2:$C$4,E95)</f>
        <v>712.35104591981337</v>
      </c>
      <c r="M95" s="2">
        <f>TREND(Calibration!$A$2:$A$4,Calibration!$D$2:$D$4,G95)</f>
        <v>517.57238234279487</v>
      </c>
    </row>
    <row r="96" spans="1:13" x14ac:dyDescent="0.25">
      <c r="A96">
        <v>467962</v>
      </c>
      <c r="B96">
        <v>14.37300014</v>
      </c>
      <c r="C96">
        <v>0.56870001999999997</v>
      </c>
      <c r="D96">
        <v>1050.6209716799999</v>
      </c>
      <c r="E96">
        <v>1.6270999900000001</v>
      </c>
      <c r="F96">
        <v>447.89898682</v>
      </c>
      <c r="G96">
        <v>1.3571000099999999</v>
      </c>
      <c r="H96">
        <v>9.9000003020963209E+37</v>
      </c>
      <c r="K96" s="2">
        <f>TREND(Calibration!$A$2:$A$4,Calibration!$B$2:$B$4,C96)</f>
        <v>395.59894999807716</v>
      </c>
      <c r="L96" s="2">
        <f>TREND(Calibration!$A$2:$A$4,Calibration!$C$2:$C$4,E96)</f>
        <v>637.21751353624893</v>
      </c>
      <c r="M96" s="2">
        <f>TREND(Calibration!$A$2:$A$4,Calibration!$D$2:$D$4,G96)</f>
        <v>518.68206971862924</v>
      </c>
    </row>
    <row r="97" spans="1:13" x14ac:dyDescent="0.25">
      <c r="A97">
        <v>472937</v>
      </c>
      <c r="B97">
        <v>14.23799992</v>
      </c>
      <c r="C97">
        <v>0.56870001999999997</v>
      </c>
      <c r="D97">
        <v>1124.4460449200001</v>
      </c>
      <c r="E97">
        <v>1.64769995</v>
      </c>
      <c r="F97">
        <v>1000.29400635</v>
      </c>
      <c r="G97">
        <v>1.3550000200000001</v>
      </c>
      <c r="H97">
        <v>1288.2199707</v>
      </c>
      <c r="K97" s="2">
        <f>TREND(Calibration!$A$2:$A$4,Calibration!$B$2:$B$4,C97)</f>
        <v>395.59894999807716</v>
      </c>
      <c r="L97" s="2">
        <f>TREND(Calibration!$A$2:$A$4,Calibration!$C$2:$C$4,E97)</f>
        <v>645.49866707363287</v>
      </c>
      <c r="M97" s="2">
        <f>TREND(Calibration!$A$2:$A$4,Calibration!$D$2:$D$4,G97)</f>
        <v>517.8189740574262</v>
      </c>
    </row>
    <row r="98" spans="1:13" x14ac:dyDescent="0.25">
      <c r="A98">
        <v>477937</v>
      </c>
      <c r="B98">
        <v>14.07600021</v>
      </c>
      <c r="C98">
        <v>0.55889999999999995</v>
      </c>
      <c r="D98">
        <v>980.56896973000005</v>
      </c>
      <c r="E98">
        <v>1.5915000399999999</v>
      </c>
      <c r="F98">
        <v>965.75701904000005</v>
      </c>
      <c r="G98">
        <v>1.35440004</v>
      </c>
      <c r="H98">
        <v>9.9000003020963209E+37</v>
      </c>
      <c r="K98" s="2">
        <f>TREND(Calibration!$A$2:$A$4,Calibration!$B$2:$B$4,C98)</f>
        <v>389.49849517862305</v>
      </c>
      <c r="L98" s="2">
        <f>TREND(Calibration!$A$2:$A$4,Calibration!$C$2:$C$4,E98)</f>
        <v>622.9063861421572</v>
      </c>
      <c r="M98" s="2">
        <f>TREND(Calibration!$A$2:$A$4,Calibration!$D$2:$D$4,G98)</f>
        <v>517.57238234279487</v>
      </c>
    </row>
    <row r="99" spans="1:13" x14ac:dyDescent="0.25">
      <c r="A99">
        <v>482936</v>
      </c>
      <c r="B99">
        <v>14.0170002</v>
      </c>
      <c r="C99">
        <v>0.56430000000000002</v>
      </c>
      <c r="D99">
        <v>431.63101196000002</v>
      </c>
      <c r="E99">
        <v>1.5305000499999999</v>
      </c>
      <c r="F99">
        <v>1009.98400879</v>
      </c>
      <c r="G99">
        <v>1.35599995</v>
      </c>
      <c r="H99">
        <v>1093.8010253899999</v>
      </c>
      <c r="K99" s="2">
        <f>TREND(Calibration!$A$2:$A$4,Calibration!$B$2:$B$4,C99)</f>
        <v>392.85996342308096</v>
      </c>
      <c r="L99" s="2">
        <f>TREND(Calibration!$A$2:$A$4,Calibration!$C$2:$C$4,E99)</f>
        <v>598.38448013025777</v>
      </c>
      <c r="M99" s="2">
        <f>TREND(Calibration!$A$2:$A$4,Calibration!$D$2:$D$4,G99)</f>
        <v>518.22994517848235</v>
      </c>
    </row>
    <row r="100" spans="1:13" x14ac:dyDescent="0.25">
      <c r="A100">
        <v>487936</v>
      </c>
      <c r="B100">
        <v>13.949000359999999</v>
      </c>
      <c r="C100">
        <v>0.56699997000000002</v>
      </c>
      <c r="D100">
        <v>940.46398925999995</v>
      </c>
      <c r="E100">
        <v>1.7993999700000001</v>
      </c>
      <c r="F100">
        <v>1234.64001465</v>
      </c>
      <c r="G100">
        <v>1.35979998</v>
      </c>
      <c r="H100">
        <v>1307.51403809</v>
      </c>
      <c r="K100" s="2">
        <f>TREND(Calibration!$A$2:$A$4,Calibration!$B$2:$B$4,C100)</f>
        <v>394.54067887048632</v>
      </c>
      <c r="L100" s="2">
        <f>TREND(Calibration!$A$2:$A$4,Calibration!$C$2:$C$4,E100)</f>
        <v>706.48185137322457</v>
      </c>
      <c r="M100" s="2">
        <f>TREND(Calibration!$A$2:$A$4,Calibration!$D$2:$D$4,G100)</f>
        <v>519.79175709446372</v>
      </c>
    </row>
    <row r="101" spans="1:13" x14ac:dyDescent="0.25">
      <c r="A101">
        <v>492936</v>
      </c>
      <c r="B101">
        <v>13.96199989</v>
      </c>
      <c r="C101">
        <v>0.56160003000000003</v>
      </c>
      <c r="D101">
        <v>1208.76794434</v>
      </c>
      <c r="E101">
        <v>1.9737999399999999</v>
      </c>
      <c r="F101">
        <v>814.77001953000001</v>
      </c>
      <c r="G101">
        <v>1.3662999899999999</v>
      </c>
      <c r="H101">
        <v>9.9000003020963209E+37</v>
      </c>
      <c r="K101" s="2">
        <f>TREND(Calibration!$A$2:$A$4,Calibration!$B$2:$B$4,C101)</f>
        <v>391.17924797567559</v>
      </c>
      <c r="L101" s="2">
        <f>TREND(Calibration!$A$2:$A$4,Calibration!$C$2:$C$4,E101)</f>
        <v>776.59038209295204</v>
      </c>
      <c r="M101" s="2">
        <f>TREND(Calibration!$A$2:$A$4,Calibration!$D$2:$D$4,G101)</f>
        <v>522.46326049627839</v>
      </c>
    </row>
    <row r="102" spans="1:13" x14ac:dyDescent="0.25">
      <c r="A102">
        <v>497936</v>
      </c>
      <c r="B102">
        <v>14.086000439999999</v>
      </c>
      <c r="C102">
        <v>0.56599997999999996</v>
      </c>
      <c r="D102">
        <v>921.32299805000002</v>
      </c>
      <c r="E102">
        <v>2.0127000800000001</v>
      </c>
      <c r="F102">
        <v>895.56298828000001</v>
      </c>
      <c r="G102">
        <v>1.36469996</v>
      </c>
      <c r="H102">
        <v>1273.5899658200001</v>
      </c>
      <c r="K102" s="2">
        <f>TREND(Calibration!$A$2:$A$4,Calibration!$B$2:$B$4,C102)</f>
        <v>393.91819097608339</v>
      </c>
      <c r="L102" s="2">
        <f>TREND(Calibration!$A$2:$A$4,Calibration!$C$2:$C$4,E102)</f>
        <v>792.22818099963592</v>
      </c>
      <c r="M102" s="2">
        <f>TREND(Calibration!$A$2:$A$4,Calibration!$D$2:$D$4,G102)</f>
        <v>521.80564834060397</v>
      </c>
    </row>
    <row r="103" spans="1:13" x14ac:dyDescent="0.25">
      <c r="A103">
        <v>502958</v>
      </c>
      <c r="B103">
        <v>14.18799973</v>
      </c>
      <c r="C103">
        <v>0.56269997000000005</v>
      </c>
      <c r="D103">
        <v>9.9000003020963209E+37</v>
      </c>
      <c r="E103">
        <v>1.7432999600000001</v>
      </c>
      <c r="F103">
        <v>430.97198486000002</v>
      </c>
      <c r="G103">
        <v>1.36469996</v>
      </c>
      <c r="H103">
        <v>9.9000003020963209E+37</v>
      </c>
      <c r="K103" s="2">
        <f>TREND(Calibration!$A$2:$A$4,Calibration!$B$2:$B$4,C103)</f>
        <v>391.86395415730692</v>
      </c>
      <c r="L103" s="2">
        <f>TREND(Calibration!$A$2:$A$4,Calibration!$C$2:$C$4,E103)</f>
        <v>683.92973009440777</v>
      </c>
      <c r="M103" s="2">
        <f>TREND(Calibration!$A$2:$A$4,Calibration!$D$2:$D$4,G103)</f>
        <v>521.80564834060397</v>
      </c>
    </row>
    <row r="104" spans="1:13" x14ac:dyDescent="0.25">
      <c r="A104">
        <v>507937</v>
      </c>
      <c r="B104">
        <v>14.394000050000001</v>
      </c>
      <c r="C104">
        <v>0.55729996999999998</v>
      </c>
      <c r="D104">
        <v>950.00598145000004</v>
      </c>
      <c r="E104">
        <v>1.5563999399999999</v>
      </c>
      <c r="F104">
        <v>565.63098145000004</v>
      </c>
      <c r="G104">
        <v>1.36899996</v>
      </c>
      <c r="H104">
        <v>9.9000003020963209E+37</v>
      </c>
      <c r="K104" s="2">
        <f>TREND(Calibration!$A$2:$A$4,Calibration!$B$2:$B$4,C104)</f>
        <v>388.50248591284901</v>
      </c>
      <c r="L104" s="2">
        <f>TREND(Calibration!$A$2:$A$4,Calibration!$C$2:$C$4,E104)</f>
        <v>608.79619771084322</v>
      </c>
      <c r="M104" s="2">
        <f>TREND(Calibration!$A$2:$A$4,Calibration!$D$2:$D$4,G104)</f>
        <v>523.57294787211288</v>
      </c>
    </row>
    <row r="105" spans="1:13" x14ac:dyDescent="0.25">
      <c r="A105">
        <v>512935</v>
      </c>
      <c r="B105">
        <v>14.52000046</v>
      </c>
      <c r="C105">
        <v>0.57239996999999998</v>
      </c>
      <c r="D105">
        <v>462.15600585999999</v>
      </c>
      <c r="E105">
        <v>1.5882999900000001</v>
      </c>
      <c r="F105">
        <v>1216.98205566</v>
      </c>
      <c r="G105">
        <v>1.3705999900000001</v>
      </c>
      <c r="H105">
        <v>978.51202393000005</v>
      </c>
      <c r="K105" s="2">
        <f>TREND(Calibration!$A$2:$A$4,Calibration!$B$2:$B$4,C105)</f>
        <v>397.90214711494417</v>
      </c>
      <c r="L105" s="2">
        <f>TREND(Calibration!$A$2:$A$4,Calibration!$C$2:$C$4,E105)</f>
        <v>621.61997076186981</v>
      </c>
      <c r="M105" s="2">
        <f>TREND(Calibration!$A$2:$A$4,Calibration!$D$2:$D$4,G105)</f>
        <v>524.23056002778731</v>
      </c>
    </row>
    <row r="106" spans="1:13" x14ac:dyDescent="0.25">
      <c r="A106">
        <v>517932</v>
      </c>
      <c r="B106">
        <v>14.399000170000001</v>
      </c>
      <c r="C106">
        <v>0.56489997999999997</v>
      </c>
      <c r="D106">
        <v>9.9000003020963209E+37</v>
      </c>
      <c r="E106">
        <v>1.53429997</v>
      </c>
      <c r="F106">
        <v>733.42498779000005</v>
      </c>
      <c r="G106">
        <v>1.3695000399999999</v>
      </c>
      <c r="H106">
        <v>9.9000003020963209E+37</v>
      </c>
      <c r="K106" s="2">
        <f>TREND(Calibration!$A$2:$A$4,Calibration!$B$2:$B$4,C106)</f>
        <v>393.23344744480494</v>
      </c>
      <c r="L106" s="2">
        <f>TREND(Calibration!$A$2:$A$4,Calibration!$C$2:$C$4,E106)</f>
        <v>599.91204236580472</v>
      </c>
      <c r="M106" s="2">
        <f>TREND(Calibration!$A$2:$A$4,Calibration!$D$2:$D$4,G106)</f>
        <v>523.77848069762842</v>
      </c>
    </row>
    <row r="107" spans="1:13" x14ac:dyDescent="0.25">
      <c r="A107">
        <v>522932</v>
      </c>
      <c r="B107">
        <v>14.243000029999999</v>
      </c>
      <c r="C107">
        <v>0.56760001000000004</v>
      </c>
      <c r="D107">
        <v>1032.2869873</v>
      </c>
      <c r="E107">
        <v>1.6119999899999999</v>
      </c>
      <c r="F107">
        <v>9.9000003020963209E+37</v>
      </c>
      <c r="G107">
        <v>1.37220001</v>
      </c>
      <c r="H107">
        <v>9.9000003020963209E+37</v>
      </c>
      <c r="K107" s="2">
        <f>TREND(Calibration!$A$2:$A$4,Calibration!$B$2:$B$4,C107)</f>
        <v>394.91420024185754</v>
      </c>
      <c r="L107" s="2">
        <f>TREND(Calibration!$A$2:$A$4,Calibration!$C$2:$C$4,E107)</f>
        <v>631.14733580704467</v>
      </c>
      <c r="M107" s="2">
        <f>TREND(Calibration!$A$2:$A$4,Calibration!$D$2:$D$4,G107)</f>
        <v>524.88816807346291</v>
      </c>
    </row>
    <row r="108" spans="1:13" x14ac:dyDescent="0.25">
      <c r="A108">
        <v>527962</v>
      </c>
      <c r="B108">
        <v>14.12899971</v>
      </c>
      <c r="C108">
        <v>0.55030000000000001</v>
      </c>
      <c r="D108">
        <v>900.92498779000005</v>
      </c>
      <c r="E108">
        <v>1.68219995</v>
      </c>
      <c r="F108">
        <v>1091.6440429700001</v>
      </c>
      <c r="G108">
        <v>1.37549996</v>
      </c>
      <c r="H108">
        <v>9.9000003020963209E+37</v>
      </c>
      <c r="K108" s="2">
        <f>TREND(Calibration!$A$2:$A$4,Calibration!$B$2:$B$4,C108)</f>
        <v>384.1450457522642</v>
      </c>
      <c r="L108" s="2">
        <f>TREND(Calibration!$A$2:$A$4,Calibration!$C$2:$C$4,E108)</f>
        <v>659.36761619002664</v>
      </c>
      <c r="M108" s="2">
        <f>TREND(Calibration!$A$2:$A$4,Calibration!$D$2:$D$4,G108)</f>
        <v>526.24444716392861</v>
      </c>
    </row>
    <row r="109" spans="1:13" x14ac:dyDescent="0.25">
      <c r="A109">
        <v>532935</v>
      </c>
      <c r="B109">
        <v>14.038999560000001</v>
      </c>
      <c r="C109">
        <v>0.56059998</v>
      </c>
      <c r="D109">
        <v>385.61499022999999</v>
      </c>
      <c r="E109">
        <v>1.69089997</v>
      </c>
      <c r="F109">
        <v>9.9000003020963209E+37</v>
      </c>
      <c r="G109">
        <v>1.3717000500000001</v>
      </c>
      <c r="H109">
        <v>9.9000003020963209E+37</v>
      </c>
      <c r="K109" s="2">
        <f>TREND(Calibration!$A$2:$A$4,Calibration!$B$2:$B$4,C109)</f>
        <v>390.55672273162554</v>
      </c>
      <c r="L109" s="2">
        <f>TREND(Calibration!$A$2:$A$4,Calibration!$C$2:$C$4,E109)</f>
        <v>662.86501139847906</v>
      </c>
      <c r="M109" s="2">
        <f>TREND(Calibration!$A$2:$A$4,Calibration!$D$2:$D$4,G109)</f>
        <v>524.6826845679343</v>
      </c>
    </row>
    <row r="110" spans="1:13" x14ac:dyDescent="0.25">
      <c r="A110">
        <v>537937</v>
      </c>
      <c r="B110">
        <v>13.98700047</v>
      </c>
      <c r="C110">
        <v>0.56919998000000005</v>
      </c>
      <c r="D110">
        <v>864.47900390999996</v>
      </c>
      <c r="E110">
        <v>1.74650002</v>
      </c>
      <c r="F110">
        <v>9.9000003020963209E+37</v>
      </c>
      <c r="G110">
        <v>1.38469994</v>
      </c>
      <c r="H110">
        <v>1275.2010498</v>
      </c>
      <c r="K110" s="2">
        <f>TREND(Calibration!$A$2:$A$4,Calibration!$B$2:$B$4,C110)</f>
        <v>395.91017215798445</v>
      </c>
      <c r="L110" s="2">
        <f>TREND(Calibration!$A$2:$A$4,Calibration!$C$2:$C$4,E110)</f>
        <v>685.21614949468039</v>
      </c>
      <c r="M110" s="2">
        <f>TREND(Calibration!$A$2:$A$4,Calibration!$D$2:$D$4,G110)</f>
        <v>530.02563794157777</v>
      </c>
    </row>
    <row r="111" spans="1:13" x14ac:dyDescent="0.25">
      <c r="A111">
        <v>542936</v>
      </c>
      <c r="B111">
        <v>14.00599957</v>
      </c>
      <c r="C111">
        <v>0.57139998999999997</v>
      </c>
      <c r="D111">
        <v>904.80102538999995</v>
      </c>
      <c r="E111">
        <v>1.69790006</v>
      </c>
      <c r="F111">
        <v>9.9000003020963209E+37</v>
      </c>
      <c r="G111">
        <v>1.3819999700000001</v>
      </c>
      <c r="H111">
        <v>9.9000003020963209E+37</v>
      </c>
      <c r="K111" s="2">
        <f>TREND(Calibration!$A$2:$A$4,Calibration!$B$2:$B$4,C111)</f>
        <v>397.27966544548246</v>
      </c>
      <c r="L111" s="2">
        <f>TREND(Calibration!$A$2:$A$4,Calibration!$C$2:$C$4,E111)</f>
        <v>665.67903725413635</v>
      </c>
      <c r="M111" s="2">
        <f>TREND(Calibration!$A$2:$A$4,Calibration!$D$2:$D$4,G111)</f>
        <v>528.9159505657434</v>
      </c>
    </row>
    <row r="112" spans="1:13" x14ac:dyDescent="0.25">
      <c r="A112">
        <v>547932</v>
      </c>
      <c r="B112">
        <v>14.119999890000001</v>
      </c>
      <c r="C112">
        <v>0.56969999999999998</v>
      </c>
      <c r="D112">
        <v>1178.9310302700001</v>
      </c>
      <c r="E112">
        <v>1.6207</v>
      </c>
      <c r="F112">
        <v>1349.05895996</v>
      </c>
      <c r="G112">
        <v>1.38139999</v>
      </c>
      <c r="H112">
        <v>1363.91796875</v>
      </c>
      <c r="K112" s="2">
        <f>TREND(Calibration!$A$2:$A$4,Calibration!$B$2:$B$4,C112)</f>
        <v>396.22143166753881</v>
      </c>
      <c r="L112" s="2">
        <f>TREND(Calibration!$A$2:$A$4,Calibration!$C$2:$C$4,E112)</f>
        <v>634.64472699551186</v>
      </c>
      <c r="M112" s="2">
        <f>TREND(Calibration!$A$2:$A$4,Calibration!$D$2:$D$4,G112)</f>
        <v>528.66935885111207</v>
      </c>
    </row>
    <row r="113" spans="1:13" x14ac:dyDescent="0.25">
      <c r="A113">
        <v>552932</v>
      </c>
      <c r="B113">
        <v>14.28499985</v>
      </c>
      <c r="C113">
        <v>0.56599997999999996</v>
      </c>
      <c r="D113">
        <v>800.45397949000005</v>
      </c>
      <c r="E113">
        <v>1.76269996</v>
      </c>
      <c r="F113">
        <v>9.9000003020963209E+37</v>
      </c>
      <c r="G113">
        <v>1.38250005</v>
      </c>
      <c r="H113">
        <v>9.9000003020963209E+37</v>
      </c>
      <c r="K113" s="2">
        <f>TREND(Calibration!$A$2:$A$4,Calibration!$B$2:$B$4,C113)</f>
        <v>393.91819097608339</v>
      </c>
      <c r="L113" s="2">
        <f>TREND(Calibration!$A$2:$A$4,Calibration!$C$2:$C$4,E113)</f>
        <v>691.72850148159728</v>
      </c>
      <c r="M113" s="2">
        <f>TREND(Calibration!$A$2:$A$4,Calibration!$D$2:$D$4,G113)</f>
        <v>529.12148339125895</v>
      </c>
    </row>
    <row r="114" spans="1:13" x14ac:dyDescent="0.25">
      <c r="A114">
        <v>557957</v>
      </c>
      <c r="B114">
        <v>14.45100021</v>
      </c>
      <c r="C114">
        <v>0.55790001</v>
      </c>
      <c r="D114">
        <v>472.02200317</v>
      </c>
      <c r="E114">
        <v>1.7330000400000001</v>
      </c>
      <c r="F114">
        <v>1286.6280517600001</v>
      </c>
      <c r="G114">
        <v>1.3835999999999999</v>
      </c>
      <c r="H114">
        <v>9.9000003020963209E+37</v>
      </c>
      <c r="K114" s="2">
        <f>TREND(Calibration!$A$2:$A$4,Calibration!$B$2:$B$4,C114)</f>
        <v>388.87600728422018</v>
      </c>
      <c r="L114" s="2">
        <f>TREND(Calibration!$A$2:$A$4,Calibration!$C$2:$C$4,E114)</f>
        <v>679.78917744562727</v>
      </c>
      <c r="M114" s="2">
        <f>TREND(Calibration!$A$2:$A$4,Calibration!$D$2:$D$4,G114)</f>
        <v>529.57356272141783</v>
      </c>
    </row>
    <row r="115" spans="1:13" x14ac:dyDescent="0.25">
      <c r="A115">
        <v>562935</v>
      </c>
      <c r="B115">
        <v>14.48600006</v>
      </c>
      <c r="C115">
        <v>0.56059998</v>
      </c>
      <c r="D115">
        <v>417.60598755000001</v>
      </c>
      <c r="E115">
        <v>1.7318999799999999</v>
      </c>
      <c r="F115">
        <v>9.9000003020963209E+37</v>
      </c>
      <c r="G115">
        <v>1.38469994</v>
      </c>
      <c r="H115">
        <v>9.9000003020963209E+37</v>
      </c>
      <c r="K115" s="2">
        <f>TREND(Calibration!$A$2:$A$4,Calibration!$B$2:$B$4,C115)</f>
        <v>390.55672273162554</v>
      </c>
      <c r="L115" s="2">
        <f>TREND(Calibration!$A$2:$A$4,Calibration!$C$2:$C$4,E115)</f>
        <v>679.34695494809159</v>
      </c>
      <c r="M115" s="2">
        <f>TREND(Calibration!$A$2:$A$4,Calibration!$D$2:$D$4,G115)</f>
        <v>530.02563794157777</v>
      </c>
    </row>
    <row r="116" spans="1:13" x14ac:dyDescent="0.25">
      <c r="A116">
        <v>567935</v>
      </c>
      <c r="B116">
        <v>14.428000450000001</v>
      </c>
      <c r="C116">
        <v>0.57139998999999997</v>
      </c>
      <c r="D116">
        <v>826.59899901999995</v>
      </c>
      <c r="E116">
        <v>1.58560002</v>
      </c>
      <c r="F116">
        <v>1050.6569824200001</v>
      </c>
      <c r="G116">
        <v>1.3835999999999999</v>
      </c>
      <c r="H116">
        <v>1165.3360595700001</v>
      </c>
      <c r="K116" s="2">
        <f>TREND(Calibration!$A$2:$A$4,Calibration!$B$2:$B$4,C116)</f>
        <v>397.27966544548246</v>
      </c>
      <c r="L116" s="2">
        <f>TREND(Calibration!$A$2:$A$4,Calibration!$C$2:$C$4,E116)</f>
        <v>620.53458680402082</v>
      </c>
      <c r="M116" s="2">
        <f>TREND(Calibration!$A$2:$A$4,Calibration!$D$2:$D$4,G116)</f>
        <v>529.57356272141783</v>
      </c>
    </row>
    <row r="117" spans="1:13" x14ac:dyDescent="0.25">
      <c r="A117">
        <v>572932</v>
      </c>
      <c r="B117">
        <v>14.227000240000001</v>
      </c>
      <c r="C117">
        <v>0.56870001999999997</v>
      </c>
      <c r="D117">
        <v>1243.0100097699999</v>
      </c>
      <c r="E117">
        <v>1.5887999500000001</v>
      </c>
      <c r="F117">
        <v>1032.97302246</v>
      </c>
      <c r="G117">
        <v>1.39170003</v>
      </c>
      <c r="H117">
        <v>9.9000003020963209E+37</v>
      </c>
      <c r="K117" s="2">
        <f>TREND(Calibration!$A$2:$A$4,Calibration!$B$2:$B$4,C117)</f>
        <v>395.59894999807716</v>
      </c>
      <c r="L117" s="2">
        <f>TREND(Calibration!$A$2:$A$4,Calibration!$C$2:$C$4,E117)</f>
        <v>621.82095394448527</v>
      </c>
      <c r="M117" s="2">
        <f>TREND(Calibration!$A$2:$A$4,Calibration!$D$2:$D$4,G117)</f>
        <v>532.90267416890799</v>
      </c>
    </row>
    <row r="118" spans="1:13" x14ac:dyDescent="0.25">
      <c r="A118">
        <v>577935</v>
      </c>
      <c r="B118">
        <v>14.11600018</v>
      </c>
      <c r="C118">
        <v>0.56430000000000002</v>
      </c>
      <c r="D118">
        <v>604.39398193</v>
      </c>
      <c r="E118">
        <v>1.68060005</v>
      </c>
      <c r="F118">
        <v>9.9000003020963209E+37</v>
      </c>
      <c r="G118">
        <v>1.3883999600000001</v>
      </c>
      <c r="H118">
        <v>1103.83496094</v>
      </c>
      <c r="K118" s="2">
        <f>TREND(Calibration!$A$2:$A$4,Calibration!$B$2:$B$4,C118)</f>
        <v>392.85996342308096</v>
      </c>
      <c r="L118" s="2">
        <f>TREND(Calibration!$A$2:$A$4,Calibration!$C$2:$C$4,E118)</f>
        <v>658.72445874969856</v>
      </c>
      <c r="M118" s="2">
        <f>TREND(Calibration!$A$2:$A$4,Calibration!$D$2:$D$4,G118)</f>
        <v>531.54634575845535</v>
      </c>
    </row>
    <row r="119" spans="1:13" x14ac:dyDescent="0.25">
      <c r="A119">
        <v>582935</v>
      </c>
      <c r="B119">
        <v>13.940999980000001</v>
      </c>
      <c r="C119">
        <v>0.56760001000000004</v>
      </c>
      <c r="D119">
        <v>1005.1760253899999</v>
      </c>
      <c r="E119">
        <v>1.77349997</v>
      </c>
      <c r="F119">
        <v>1340.3470459</v>
      </c>
      <c r="G119">
        <v>1.3895000200000001</v>
      </c>
      <c r="H119">
        <v>9.9000003020963209E+37</v>
      </c>
      <c r="K119" s="2">
        <f>TREND(Calibration!$A$2:$A$4,Calibration!$B$2:$B$4,C119)</f>
        <v>394.91420024185754</v>
      </c>
      <c r="L119" s="2">
        <f>TREND(Calibration!$A$2:$A$4,Calibration!$C$2:$C$4,E119)</f>
        <v>696.07008957280141</v>
      </c>
      <c r="M119" s="2">
        <f>TREND(Calibration!$A$2:$A$4,Calibration!$D$2:$D$4,G119)</f>
        <v>531.99847029860223</v>
      </c>
    </row>
    <row r="120" spans="1:13" x14ac:dyDescent="0.25">
      <c r="A120">
        <v>587936</v>
      </c>
      <c r="B120">
        <v>13.88899994</v>
      </c>
      <c r="C120">
        <v>0.56969999999999998</v>
      </c>
      <c r="D120">
        <v>562.45098876999998</v>
      </c>
      <c r="E120">
        <v>1.8486000300000001</v>
      </c>
      <c r="F120">
        <v>9.9000003020963209E+37</v>
      </c>
      <c r="G120">
        <v>1.3895000200000001</v>
      </c>
      <c r="H120">
        <v>9.9000003020963209E+37</v>
      </c>
      <c r="K120" s="2">
        <f>TREND(Calibration!$A$2:$A$4,Calibration!$B$2:$B$4,C120)</f>
        <v>396.22143166753881</v>
      </c>
      <c r="L120" s="2">
        <f>TREND(Calibration!$A$2:$A$4,Calibration!$C$2:$C$4,E120)</f>
        <v>726.26020292868895</v>
      </c>
      <c r="M120" s="2">
        <f>TREND(Calibration!$A$2:$A$4,Calibration!$D$2:$D$4,G120)</f>
        <v>531.99847029860223</v>
      </c>
    </row>
    <row r="121" spans="1:13" x14ac:dyDescent="0.25">
      <c r="A121">
        <v>592936</v>
      </c>
      <c r="B121">
        <v>13.9090004</v>
      </c>
      <c r="C121">
        <v>0.57029998000000004</v>
      </c>
      <c r="D121">
        <v>1216.09802246</v>
      </c>
      <c r="E121">
        <v>1.84689999</v>
      </c>
      <c r="F121">
        <v>9.9000003020963209E+37</v>
      </c>
      <c r="G121">
        <v>1.3883999600000001</v>
      </c>
      <c r="H121">
        <v>9.9000003020963209E+37</v>
      </c>
      <c r="K121" s="2">
        <f>TREND(Calibration!$A$2:$A$4,Calibration!$B$2:$B$4,C121)</f>
        <v>396.5949156892629</v>
      </c>
      <c r="L121" s="2">
        <f>TREND(Calibration!$A$2:$A$4,Calibration!$C$2:$C$4,E121)</f>
        <v>725.57678935605611</v>
      </c>
      <c r="M121" s="2">
        <f>TREND(Calibration!$A$2:$A$4,Calibration!$D$2:$D$4,G121)</f>
        <v>531.54634575845535</v>
      </c>
    </row>
    <row r="122" spans="1:13" x14ac:dyDescent="0.25">
      <c r="A122">
        <v>597932</v>
      </c>
      <c r="B122">
        <v>14.041999819999999</v>
      </c>
      <c r="C122">
        <v>0.55889999999999995</v>
      </c>
      <c r="D122">
        <v>679.78100586000005</v>
      </c>
      <c r="E122">
        <v>1.84689999</v>
      </c>
      <c r="F122">
        <v>1168.1789550799999</v>
      </c>
      <c r="G122">
        <v>1.3900999999999999</v>
      </c>
      <c r="H122">
        <v>9.9000003020963209E+37</v>
      </c>
      <c r="K122" s="2">
        <f>TREND(Calibration!$A$2:$A$4,Calibration!$B$2:$B$4,C122)</f>
        <v>389.49849517862305</v>
      </c>
      <c r="L122" s="2">
        <f>TREND(Calibration!$A$2:$A$4,Calibration!$C$2:$C$4,E122)</f>
        <v>725.57678935605611</v>
      </c>
      <c r="M122" s="2">
        <f>TREND(Calibration!$A$2:$A$4,Calibration!$D$2:$D$4,G122)</f>
        <v>532.24506201323356</v>
      </c>
    </row>
    <row r="123" spans="1:13" x14ac:dyDescent="0.25">
      <c r="A123">
        <v>602935</v>
      </c>
      <c r="B123">
        <v>14.222999570000001</v>
      </c>
      <c r="C123">
        <v>0.57509999999999994</v>
      </c>
      <c r="D123">
        <v>467.27899170000001</v>
      </c>
      <c r="E123">
        <v>1.8464000199999999</v>
      </c>
      <c r="F123">
        <v>9.9000003020963209E+37</v>
      </c>
      <c r="G123">
        <v>1.3840999599999999</v>
      </c>
      <c r="H123">
        <v>1275.6080322299999</v>
      </c>
      <c r="K123" s="2">
        <f>TREND(Calibration!$A$2:$A$4,Calibration!$B$2:$B$4,C123)</f>
        <v>399.58289991199666</v>
      </c>
      <c r="L123" s="2">
        <f>TREND(Calibration!$A$2:$A$4,Calibration!$C$2:$C$4,E123)</f>
        <v>725.37580215345531</v>
      </c>
      <c r="M123" s="2">
        <f>TREND(Calibration!$A$2:$A$4,Calibration!$D$2:$D$4,G123)</f>
        <v>529.77904622694643</v>
      </c>
    </row>
    <row r="124" spans="1:13" x14ac:dyDescent="0.25">
      <c r="A124">
        <v>607936</v>
      </c>
      <c r="B124">
        <v>14.37899971</v>
      </c>
      <c r="C124">
        <v>0.55949998000000001</v>
      </c>
      <c r="D124">
        <v>1140.5670166</v>
      </c>
      <c r="E124">
        <v>1.84909999</v>
      </c>
      <c r="F124">
        <v>1049.1629638700001</v>
      </c>
      <c r="G124">
        <v>1.3964999899999999</v>
      </c>
      <c r="H124">
        <v>9.9000003020963209E+37</v>
      </c>
      <c r="K124" s="2">
        <f>TREND(Calibration!$A$2:$A$4,Calibration!$B$2:$B$4,C124)</f>
        <v>389.87197920034708</v>
      </c>
      <c r="L124" s="2">
        <f>TREND(Calibration!$A$2:$A$4,Calibration!$C$2:$C$4,E124)</f>
        <v>726.4611861113043</v>
      </c>
      <c r="M124" s="2">
        <f>TREND(Calibration!$A$2:$A$4,Calibration!$D$2:$D$4,G124)</f>
        <v>534.87545720594562</v>
      </c>
    </row>
    <row r="125" spans="1:13" x14ac:dyDescent="0.25">
      <c r="A125">
        <v>612936</v>
      </c>
      <c r="B125">
        <v>14.42500019</v>
      </c>
      <c r="C125">
        <v>0.56160003000000003</v>
      </c>
      <c r="D125">
        <v>678.48101807</v>
      </c>
      <c r="E125">
        <v>1.7308000299999999</v>
      </c>
      <c r="F125">
        <v>999.76702881000006</v>
      </c>
      <c r="G125">
        <v>1.39489996</v>
      </c>
      <c r="H125">
        <v>1318.375</v>
      </c>
      <c r="K125" s="2">
        <f>TREND(Calibration!$A$2:$A$4,Calibration!$B$2:$B$4,C125)</f>
        <v>391.17924797567559</v>
      </c>
      <c r="L125" s="2">
        <f>TREND(Calibration!$A$2:$A$4,Calibration!$C$2:$C$4,E125)</f>
        <v>678.90477667039374</v>
      </c>
      <c r="M125" s="2">
        <f>TREND(Calibration!$A$2:$A$4,Calibration!$D$2:$D$4,G125)</f>
        <v>534.21784505027119</v>
      </c>
    </row>
    <row r="126" spans="1:13" x14ac:dyDescent="0.25">
      <c r="A126">
        <v>617936</v>
      </c>
      <c r="B126">
        <v>14.324000359999999</v>
      </c>
      <c r="C126">
        <v>0.56599997999999996</v>
      </c>
      <c r="D126">
        <v>1312.27502441</v>
      </c>
      <c r="E126">
        <v>1.59689999</v>
      </c>
      <c r="F126">
        <v>591.00097656000003</v>
      </c>
      <c r="G126">
        <v>1.39489996</v>
      </c>
      <c r="H126">
        <v>9.9000003020963209E+37</v>
      </c>
      <c r="K126" s="2">
        <f>TREND(Calibration!$A$2:$A$4,Calibration!$B$2:$B$4,C126)</f>
        <v>393.91819097608339</v>
      </c>
      <c r="L126" s="2">
        <f>TREND(Calibration!$A$2:$A$4,Calibration!$C$2:$C$4,E126)</f>
        <v>625.07715807784041</v>
      </c>
      <c r="M126" s="2">
        <f>TREND(Calibration!$A$2:$A$4,Calibration!$D$2:$D$4,G126)</f>
        <v>534.21784505027119</v>
      </c>
    </row>
    <row r="127" spans="1:13" x14ac:dyDescent="0.25">
      <c r="A127">
        <v>622936</v>
      </c>
      <c r="B127">
        <v>14.18799973</v>
      </c>
      <c r="C127">
        <v>0.56430000000000002</v>
      </c>
      <c r="D127">
        <v>371.43899535999998</v>
      </c>
      <c r="E127">
        <v>1.5893000399999999</v>
      </c>
      <c r="F127">
        <v>1167.1600341799999</v>
      </c>
      <c r="G127">
        <v>1.3960000299999999</v>
      </c>
      <c r="H127">
        <v>1068.2270507799999</v>
      </c>
      <c r="K127" s="2">
        <f>TREND(Calibration!$A$2:$A$4,Calibration!$B$2:$B$4,C127)</f>
        <v>392.85996342308096</v>
      </c>
      <c r="L127" s="2">
        <f>TREND(Calibration!$A$2:$A$4,Calibration!$C$2:$C$4,E127)</f>
        <v>622.0219893869089</v>
      </c>
      <c r="M127" s="2">
        <f>TREND(Calibration!$A$2:$A$4,Calibration!$D$2:$D$4,G127)</f>
        <v>534.6699737004169</v>
      </c>
    </row>
    <row r="128" spans="1:13" x14ac:dyDescent="0.25">
      <c r="A128">
        <v>627936</v>
      </c>
      <c r="B128">
        <v>14.05500031</v>
      </c>
      <c r="C128">
        <v>0.57239996999999998</v>
      </c>
      <c r="D128">
        <v>842.95001220999995</v>
      </c>
      <c r="E128">
        <v>1.6837999800000001</v>
      </c>
      <c r="F128">
        <v>909.83599853999999</v>
      </c>
      <c r="G128">
        <v>1.3954999400000001</v>
      </c>
      <c r="H128">
        <v>9.9000003020963209E+37</v>
      </c>
      <c r="K128" s="2">
        <f>TREND(Calibration!$A$2:$A$4,Calibration!$B$2:$B$4,C128)</f>
        <v>397.90214711494417</v>
      </c>
      <c r="L128" s="2">
        <f>TREND(Calibration!$A$2:$A$4,Calibration!$C$2:$C$4,E128)</f>
        <v>660.01082589016301</v>
      </c>
      <c r="M128" s="2">
        <f>TREND(Calibration!$A$2:$A$4,Calibration!$D$2:$D$4,G128)</f>
        <v>534.46443676490253</v>
      </c>
    </row>
    <row r="129" spans="1:13" x14ac:dyDescent="0.25">
      <c r="A129">
        <v>632936</v>
      </c>
      <c r="B129">
        <v>13.98700047</v>
      </c>
      <c r="C129">
        <v>0.56110000999999998</v>
      </c>
      <c r="D129">
        <v>9.9000003020963209E+37</v>
      </c>
      <c r="E129">
        <v>1.61150002</v>
      </c>
      <c r="F129">
        <v>785.74902343999997</v>
      </c>
      <c r="G129">
        <v>1.40090001</v>
      </c>
      <c r="H129">
        <v>9.9000003020963209E+37</v>
      </c>
      <c r="K129" s="2">
        <f>TREND(Calibration!$A$2:$A$4,Calibration!$B$2:$B$4,C129)</f>
        <v>390.86798846612118</v>
      </c>
      <c r="L129" s="2">
        <f>TREND(Calibration!$A$2:$A$4,Calibration!$C$2:$C$4,E129)</f>
        <v>630.94634860444398</v>
      </c>
      <c r="M129" s="2">
        <f>TREND(Calibration!$A$2:$A$4,Calibration!$D$2:$D$4,G129)</f>
        <v>536.68386494655715</v>
      </c>
    </row>
    <row r="130" spans="1:13" x14ac:dyDescent="0.25">
      <c r="A130">
        <v>637937</v>
      </c>
      <c r="B130">
        <v>13.9829998</v>
      </c>
      <c r="C130">
        <v>0.56599997999999996</v>
      </c>
      <c r="D130">
        <v>653.28997803000004</v>
      </c>
      <c r="E130">
        <v>1.8474999700000001</v>
      </c>
      <c r="F130">
        <v>1226.79199219</v>
      </c>
      <c r="G130">
        <v>1.3964999899999999</v>
      </c>
      <c r="H130">
        <v>1230.1920166</v>
      </c>
      <c r="K130" s="2">
        <f>TREND(Calibration!$A$2:$A$4,Calibration!$B$2:$B$4,C130)</f>
        <v>393.91819097608339</v>
      </c>
      <c r="L130" s="2">
        <f>TREND(Calibration!$A$2:$A$4,Calibration!$C$2:$C$4,E130)</f>
        <v>725.81798043115327</v>
      </c>
      <c r="M130" s="2">
        <f>TREND(Calibration!$A$2:$A$4,Calibration!$D$2:$D$4,G130)</f>
        <v>534.87545720594562</v>
      </c>
    </row>
    <row r="131" spans="1:13" x14ac:dyDescent="0.25">
      <c r="A131">
        <v>642936</v>
      </c>
      <c r="B131">
        <v>13.97999954</v>
      </c>
      <c r="C131">
        <v>0.56330000999999996</v>
      </c>
      <c r="D131">
        <v>9.9000003020963209E+37</v>
      </c>
      <c r="E131">
        <v>1.7222000399999999</v>
      </c>
      <c r="F131">
        <v>1088.8100585899999</v>
      </c>
      <c r="G131">
        <v>1.3954999400000001</v>
      </c>
      <c r="H131">
        <v>9.9000003020963209E+37</v>
      </c>
      <c r="K131" s="2">
        <f>TREND(Calibration!$A$2:$A$4,Calibration!$B$2:$B$4,C131)</f>
        <v>392.23747552867803</v>
      </c>
      <c r="L131" s="2">
        <f>TREND(Calibration!$A$2:$A$4,Calibration!$C$2:$C$4,E131)</f>
        <v>675.44759337440837</v>
      </c>
      <c r="M131" s="2">
        <f>TREND(Calibration!$A$2:$A$4,Calibration!$D$2:$D$4,G131)</f>
        <v>534.46443676490253</v>
      </c>
    </row>
    <row r="132" spans="1:13" x14ac:dyDescent="0.25">
      <c r="A132">
        <v>647936</v>
      </c>
      <c r="B132">
        <v>14.097000120000001</v>
      </c>
      <c r="C132">
        <v>0.56809997999999995</v>
      </c>
      <c r="D132">
        <v>783.79699706999997</v>
      </c>
      <c r="E132">
        <v>2.0473001000000002</v>
      </c>
      <c r="F132">
        <v>9.9000003020963209E+37</v>
      </c>
      <c r="G132">
        <v>1.3997999400000001</v>
      </c>
      <c r="H132">
        <v>1305.1149902300001</v>
      </c>
      <c r="K132" s="2">
        <f>TREND(Calibration!$A$2:$A$4,Calibration!$B$2:$B$4,C132)</f>
        <v>395.22542862670593</v>
      </c>
      <c r="L132" s="2">
        <f>TREND(Calibration!$A$2:$A$4,Calibration!$C$2:$C$4,E132)</f>
        <v>806.13733800851151</v>
      </c>
      <c r="M132" s="2">
        <f>TREND(Calibration!$A$2:$A$4,Calibration!$D$2:$D$4,G132)</f>
        <v>536.23173629641144</v>
      </c>
    </row>
    <row r="133" spans="1:13" x14ac:dyDescent="0.25">
      <c r="A133">
        <v>652936</v>
      </c>
      <c r="B133">
        <v>14.22999954</v>
      </c>
      <c r="C133">
        <v>0.55459999999999998</v>
      </c>
      <c r="D133">
        <v>945.15899658000001</v>
      </c>
      <c r="E133">
        <v>2.0083999600000002</v>
      </c>
      <c r="F133">
        <v>9.9000003020963209E+37</v>
      </c>
      <c r="G133">
        <v>1.4013999699999999</v>
      </c>
      <c r="H133">
        <v>9.9000003020963209E+37</v>
      </c>
      <c r="K133" s="2">
        <f>TREND(Calibration!$A$2:$A$4,Calibration!$B$2:$B$4,C133)</f>
        <v>386.82177046544365</v>
      </c>
      <c r="L133" s="2">
        <f>TREND(Calibration!$A$2:$A$4,Calibration!$C$2:$C$4,E133)</f>
        <v>790.49953910182762</v>
      </c>
      <c r="M133" s="2">
        <f>TREND(Calibration!$A$2:$A$4,Calibration!$D$2:$D$4,G133)</f>
        <v>536.88934845208587</v>
      </c>
    </row>
    <row r="134" spans="1:13" x14ac:dyDescent="0.25">
      <c r="A134">
        <v>657936</v>
      </c>
      <c r="B134">
        <v>14.324000359999999</v>
      </c>
      <c r="C134">
        <v>0.56599997999999996</v>
      </c>
      <c r="D134">
        <v>688.66198729999996</v>
      </c>
      <c r="E134">
        <v>2.1034998900000001</v>
      </c>
      <c r="F134">
        <v>9.9000003020963209E+37</v>
      </c>
      <c r="G134">
        <v>1.4052</v>
      </c>
      <c r="H134">
        <v>9.9000003020963209E+37</v>
      </c>
      <c r="K134" s="2">
        <f>TREND(Calibration!$A$2:$A$4,Calibration!$B$2:$B$4,C134)</f>
        <v>393.91819097608339</v>
      </c>
      <c r="L134" s="2">
        <f>TREND(Calibration!$A$2:$A$4,Calibration!$C$2:$C$4,E134)</f>
        <v>828.72957070016412</v>
      </c>
      <c r="M134" s="2">
        <f>TREND(Calibration!$A$2:$A$4,Calibration!$D$2:$D$4,G134)</f>
        <v>538.45116036806724</v>
      </c>
    </row>
    <row r="135" spans="1:13" x14ac:dyDescent="0.25">
      <c r="A135">
        <v>662936</v>
      </c>
      <c r="B135">
        <v>14.35999966</v>
      </c>
      <c r="C135">
        <v>0.55790001</v>
      </c>
      <c r="D135">
        <v>518.87097168000003</v>
      </c>
      <c r="E135">
        <v>1.88740003</v>
      </c>
      <c r="F135">
        <v>1196.1340332</v>
      </c>
      <c r="G135">
        <v>1.40409994</v>
      </c>
      <c r="H135">
        <v>9.9000003020963209E+37</v>
      </c>
      <c r="K135" s="2">
        <f>TREND(Calibration!$A$2:$A$4,Calibration!$B$2:$B$4,C135)</f>
        <v>388.87600728422018</v>
      </c>
      <c r="L135" s="2">
        <f>TREND(Calibration!$A$2:$A$4,Calibration!$C$2:$C$4,E135)</f>
        <v>741.85774570306796</v>
      </c>
      <c r="M135" s="2">
        <f>TREND(Calibration!$A$2:$A$4,Calibration!$D$2:$D$4,G135)</f>
        <v>537.99903582792035</v>
      </c>
    </row>
    <row r="136" spans="1:13" x14ac:dyDescent="0.25">
      <c r="A136">
        <v>667936</v>
      </c>
      <c r="B136">
        <v>14.26599979</v>
      </c>
      <c r="C136">
        <v>0.55680001000000001</v>
      </c>
      <c r="D136">
        <v>785.13397216999999</v>
      </c>
      <c r="E136">
        <v>1.83179998</v>
      </c>
      <c r="F136">
        <v>926.15002441000001</v>
      </c>
      <c r="G136">
        <v>1.4068000300000001</v>
      </c>
      <c r="H136">
        <v>9.9000003020963209E+37</v>
      </c>
      <c r="K136" s="2">
        <f>TREND(Calibration!$A$2:$A$4,Calibration!$B$2:$B$4,C136)</f>
        <v>388.19126375294178</v>
      </c>
      <c r="L136" s="2">
        <f>TREND(Calibration!$A$2:$A$4,Calibration!$C$2:$C$4,E136)</f>
        <v>719.50660760686662</v>
      </c>
      <c r="M136" s="2">
        <f>TREND(Calibration!$A$2:$A$4,Calibration!$D$2:$D$4,G136)</f>
        <v>539.10877252374166</v>
      </c>
    </row>
    <row r="137" spans="1:13" x14ac:dyDescent="0.25">
      <c r="A137">
        <v>672936</v>
      </c>
      <c r="B137">
        <v>14.07699966</v>
      </c>
      <c r="C137">
        <v>0.55839998000000002</v>
      </c>
      <c r="D137">
        <v>1160.6020507799999</v>
      </c>
      <c r="E137">
        <v>1.69089997</v>
      </c>
      <c r="F137">
        <v>577.05603026999995</v>
      </c>
      <c r="G137">
        <v>1.4095</v>
      </c>
      <c r="H137">
        <v>9.9000003020963209E+37</v>
      </c>
      <c r="K137" s="2">
        <f>TREND(Calibration!$A$2:$A$4,Calibration!$B$2:$B$4,C137)</f>
        <v>389.18723566906868</v>
      </c>
      <c r="L137" s="2">
        <f>TREND(Calibration!$A$2:$A$4,Calibration!$C$2:$C$4,E137)</f>
        <v>662.86501139847906</v>
      </c>
      <c r="M137" s="2">
        <f>TREND(Calibration!$A$2:$A$4,Calibration!$D$2:$D$4,G137)</f>
        <v>540.21845989957603</v>
      </c>
    </row>
    <row r="138" spans="1:13" x14ac:dyDescent="0.25">
      <c r="A138">
        <v>677937</v>
      </c>
      <c r="B138">
        <v>13.95699978</v>
      </c>
      <c r="C138">
        <v>0.55839998000000002</v>
      </c>
      <c r="D138">
        <v>970.72100829999999</v>
      </c>
      <c r="E138">
        <v>1.6698000399999999</v>
      </c>
      <c r="F138">
        <v>683.03698729999996</v>
      </c>
      <c r="G138">
        <v>1.4111000300000001</v>
      </c>
      <c r="H138">
        <v>9.9000003020963209E+37</v>
      </c>
      <c r="K138" s="2">
        <f>TREND(Calibration!$A$2:$A$4,Calibration!$B$2:$B$4,C138)</f>
        <v>389.18723566906868</v>
      </c>
      <c r="L138" s="2">
        <f>TREND(Calibration!$A$2:$A$4,Calibration!$C$2:$C$4,E138)</f>
        <v>654.38287065849431</v>
      </c>
      <c r="M138" s="2">
        <f>TREND(Calibration!$A$2:$A$4,Calibration!$D$2:$D$4,G138)</f>
        <v>540.87607205525057</v>
      </c>
    </row>
    <row r="139" spans="1:13" x14ac:dyDescent="0.25">
      <c r="A139">
        <v>682936</v>
      </c>
      <c r="B139">
        <v>13.90600014</v>
      </c>
      <c r="C139">
        <v>0.55680001000000001</v>
      </c>
      <c r="D139">
        <v>817.24298095999995</v>
      </c>
      <c r="E139">
        <v>1.7033</v>
      </c>
      <c r="F139">
        <v>781.82098388999998</v>
      </c>
      <c r="G139">
        <v>1.4121999700000001</v>
      </c>
      <c r="H139">
        <v>9.9000003020963209E+37</v>
      </c>
      <c r="K139" s="2">
        <f>TREND(Calibration!$A$2:$A$4,Calibration!$B$2:$B$4,C139)</f>
        <v>388.19126375294178</v>
      </c>
      <c r="L139" s="2">
        <f>TREND(Calibration!$A$2:$A$4,Calibration!$C$2:$C$4,E139)</f>
        <v>667.84980516983421</v>
      </c>
      <c r="M139" s="2">
        <f>TREND(Calibration!$A$2:$A$4,Calibration!$D$2:$D$4,G139)</f>
        <v>541.32814727541052</v>
      </c>
    </row>
    <row r="140" spans="1:13" x14ac:dyDescent="0.25">
      <c r="A140">
        <v>687936</v>
      </c>
      <c r="B140">
        <v>13.95400047</v>
      </c>
      <c r="C140">
        <v>0.55620002999999996</v>
      </c>
      <c r="D140">
        <v>928.07397461000005</v>
      </c>
      <c r="E140">
        <v>1.6648999499999999</v>
      </c>
      <c r="F140">
        <v>579.59497069999998</v>
      </c>
      <c r="G140">
        <v>1.4127000599999999</v>
      </c>
      <c r="H140">
        <v>9.9000003020963209E+37</v>
      </c>
      <c r="K140" s="2">
        <f>TREND(Calibration!$A$2:$A$4,Calibration!$B$2:$B$4,C140)</f>
        <v>387.81777973121768</v>
      </c>
      <c r="L140" s="2">
        <f>TREND(Calibration!$A$2:$A$4,Calibration!$C$2:$C$4,E140)</f>
        <v>652.41304170557407</v>
      </c>
      <c r="M140" s="2">
        <f>TREND(Calibration!$A$2:$A$4,Calibration!$D$2:$D$4,G140)</f>
        <v>541.533684210925</v>
      </c>
    </row>
    <row r="141" spans="1:13" x14ac:dyDescent="0.25">
      <c r="A141">
        <v>692936</v>
      </c>
      <c r="B141">
        <v>14.03499985</v>
      </c>
      <c r="C141">
        <v>0.55889999999999995</v>
      </c>
      <c r="D141">
        <v>1023.28198242</v>
      </c>
      <c r="E141">
        <v>1.59689999</v>
      </c>
      <c r="F141">
        <v>499.51098632999998</v>
      </c>
      <c r="G141">
        <v>1.4105999499999999</v>
      </c>
      <c r="H141">
        <v>9.9000003020963209E+37</v>
      </c>
      <c r="K141" s="2">
        <f>TREND(Calibration!$A$2:$A$4,Calibration!$B$2:$B$4,C141)</f>
        <v>389.49849517862305</v>
      </c>
      <c r="L141" s="2">
        <f>TREND(Calibration!$A$2:$A$4,Calibration!$C$2:$C$4,E141)</f>
        <v>625.07715807784041</v>
      </c>
      <c r="M141" s="2">
        <f>TREND(Calibration!$A$2:$A$4,Calibration!$D$2:$D$4,G141)</f>
        <v>540.67053922973491</v>
      </c>
    </row>
    <row r="142" spans="1:13" x14ac:dyDescent="0.25">
      <c r="A142">
        <v>697937</v>
      </c>
      <c r="B142">
        <v>14.1590004</v>
      </c>
      <c r="C142">
        <v>0.55839998000000002</v>
      </c>
      <c r="D142">
        <v>1277.95703125</v>
      </c>
      <c r="E142">
        <v>1.7167999700000001</v>
      </c>
      <c r="F142">
        <v>333.40899658000001</v>
      </c>
      <c r="G142">
        <v>1.4121999700000001</v>
      </c>
      <c r="H142">
        <v>9.9000003020963209E+37</v>
      </c>
      <c r="K142" s="2">
        <f>TREND(Calibration!$A$2:$A$4,Calibration!$B$2:$B$4,C142)</f>
        <v>389.18723566906868</v>
      </c>
      <c r="L142" s="2">
        <f>TREND(Calibration!$A$2:$A$4,Calibration!$C$2:$C$4,E142)</f>
        <v>673.27677319890222</v>
      </c>
      <c r="M142" s="2">
        <f>TREND(Calibration!$A$2:$A$4,Calibration!$D$2:$D$4,G142)</f>
        <v>541.32814727541052</v>
      </c>
    </row>
    <row r="143" spans="1:13" x14ac:dyDescent="0.25">
      <c r="A143">
        <v>702936</v>
      </c>
      <c r="B143">
        <v>14.30500031</v>
      </c>
      <c r="C143">
        <v>0.55949998000000001</v>
      </c>
      <c r="D143">
        <v>560.87200928000004</v>
      </c>
      <c r="E143">
        <v>1.5801999600000001</v>
      </c>
      <c r="F143">
        <v>391.45498657000002</v>
      </c>
      <c r="G143">
        <v>1.4148999499999999</v>
      </c>
      <c r="H143">
        <v>9.9000003020963209E+37</v>
      </c>
      <c r="K143" s="2">
        <f>TREND(Calibration!$A$2:$A$4,Calibration!$B$2:$B$4,C143)</f>
        <v>389.87197920034708</v>
      </c>
      <c r="L143" s="2">
        <f>TREND(Calibration!$A$2:$A$4,Calibration!$C$2:$C$4,E143)</f>
        <v>618.36377064849989</v>
      </c>
      <c r="M143" s="2">
        <f>TREND(Calibration!$A$2:$A$4,Calibration!$D$2:$D$4,G143)</f>
        <v>542.43783876124382</v>
      </c>
    </row>
    <row r="144" spans="1:13" x14ac:dyDescent="0.25">
      <c r="A144">
        <v>707935</v>
      </c>
      <c r="B144">
        <v>14.33100033</v>
      </c>
      <c r="C144">
        <v>0.55569999999999997</v>
      </c>
      <c r="D144">
        <v>1263.7600097699999</v>
      </c>
      <c r="E144">
        <v>1.70869994</v>
      </c>
      <c r="F144">
        <v>361.81298828000001</v>
      </c>
      <c r="G144">
        <v>1.41869998</v>
      </c>
      <c r="H144">
        <v>9.9000003020963209E+37</v>
      </c>
      <c r="K144" s="2">
        <f>TREND(Calibration!$A$2:$A$4,Calibration!$B$2:$B$4,C144)</f>
        <v>387.50651399672205</v>
      </c>
      <c r="L144" s="2">
        <f>TREND(Calibration!$A$2:$A$4,Calibration!$C$2:$C$4,E144)</f>
        <v>670.02057308553219</v>
      </c>
      <c r="M144" s="2">
        <f>TREND(Calibration!$A$2:$A$4,Calibration!$D$2:$D$4,G144)</f>
        <v>543.99965067722519</v>
      </c>
    </row>
    <row r="145" spans="1:13" x14ac:dyDescent="0.25">
      <c r="A145">
        <v>712978</v>
      </c>
      <c r="B145">
        <v>14.26200008</v>
      </c>
      <c r="C145">
        <v>0.56220000999999997</v>
      </c>
      <c r="D145">
        <v>911.84100341999999</v>
      </c>
      <c r="E145">
        <v>1.75890005</v>
      </c>
      <c r="F145">
        <v>708.54400635000002</v>
      </c>
      <c r="G145">
        <v>1.4241000399999999</v>
      </c>
      <c r="H145">
        <v>9.9000003020963209E+37</v>
      </c>
      <c r="K145" s="2">
        <f>TREND(Calibration!$A$2:$A$4,Calibration!$B$2:$B$4,C145)</f>
        <v>391.55273199739963</v>
      </c>
      <c r="L145" s="2">
        <f>TREND(Calibration!$A$2:$A$4,Calibration!$C$2:$C$4,E145)</f>
        <v>690.20094326603567</v>
      </c>
      <c r="M145" s="2">
        <f>TREND(Calibration!$A$2:$A$4,Calibration!$D$2:$D$4,G145)</f>
        <v>546.21907474888098</v>
      </c>
    </row>
    <row r="146" spans="1:13" x14ac:dyDescent="0.25">
      <c r="A146">
        <v>717951</v>
      </c>
      <c r="B146">
        <v>14.1590004</v>
      </c>
      <c r="C146">
        <v>0.56430000000000002</v>
      </c>
      <c r="D146">
        <v>1326.1779785199999</v>
      </c>
      <c r="E146">
        <v>1.66760004</v>
      </c>
      <c r="F146">
        <v>563.39898682</v>
      </c>
      <c r="G146">
        <v>1.4170999500000001</v>
      </c>
      <c r="H146">
        <v>9.9000003020963209E+37</v>
      </c>
      <c r="K146" s="2">
        <f>TREND(Calibration!$A$2:$A$4,Calibration!$B$2:$B$4,C146)</f>
        <v>392.85996342308096</v>
      </c>
      <c r="L146" s="2">
        <f>TREND(Calibration!$A$2:$A$4,Calibration!$C$2:$C$4,E146)</f>
        <v>653.49847390324601</v>
      </c>
      <c r="M146" s="2">
        <f>TREND(Calibration!$A$2:$A$4,Calibration!$D$2:$D$4,G146)</f>
        <v>543.34203852155076</v>
      </c>
    </row>
    <row r="147" spans="1:13" x14ac:dyDescent="0.25">
      <c r="A147">
        <v>722939</v>
      </c>
      <c r="B147">
        <v>13.977000240000001</v>
      </c>
      <c r="C147">
        <v>0.56540000000000001</v>
      </c>
      <c r="D147">
        <v>9.9000003020963209E+37</v>
      </c>
      <c r="E147">
        <v>1.58990002</v>
      </c>
      <c r="F147">
        <v>151.30900574</v>
      </c>
      <c r="G147">
        <v>1.4105999499999999</v>
      </c>
      <c r="H147">
        <v>9.9000003020963209E+37</v>
      </c>
      <c r="K147" s="2">
        <f>TREND(Calibration!$A$2:$A$4,Calibration!$B$2:$B$4,C147)</f>
        <v>393.54470695435941</v>
      </c>
      <c r="L147" s="2">
        <f>TREND(Calibration!$A$2:$A$4,Calibration!$C$2:$C$4,E147)</f>
        <v>622.26318046200618</v>
      </c>
      <c r="M147" s="2">
        <f>TREND(Calibration!$A$2:$A$4,Calibration!$D$2:$D$4,G147)</f>
        <v>540.67053922973491</v>
      </c>
    </row>
    <row r="148" spans="1:13" x14ac:dyDescent="0.25">
      <c r="A148">
        <v>727939</v>
      </c>
      <c r="B148">
        <v>13.88300037</v>
      </c>
      <c r="C148">
        <v>0.55729996999999998</v>
      </c>
      <c r="D148">
        <v>1030.5670166</v>
      </c>
      <c r="E148">
        <v>1.6099000000000001</v>
      </c>
      <c r="F148">
        <v>450.04998778999999</v>
      </c>
      <c r="G148">
        <v>1.4251999900000001</v>
      </c>
      <c r="H148">
        <v>9.9000003020963209E+37</v>
      </c>
      <c r="K148" s="2">
        <f>TREND(Calibration!$A$2:$A$4,Calibration!$B$2:$B$4,C148)</f>
        <v>388.50248591284901</v>
      </c>
      <c r="L148" s="2">
        <f>TREND(Calibration!$A$2:$A$4,Calibration!$C$2:$C$4,E148)</f>
        <v>630.30314292429296</v>
      </c>
      <c r="M148" s="2">
        <f>TREND(Calibration!$A$2:$A$4,Calibration!$D$2:$D$4,G148)</f>
        <v>546.67115407903998</v>
      </c>
    </row>
    <row r="149" spans="1:13" x14ac:dyDescent="0.25">
      <c r="A149">
        <v>732938</v>
      </c>
      <c r="B149">
        <v>13.928000450000001</v>
      </c>
      <c r="C149">
        <v>0.56059998</v>
      </c>
      <c r="D149">
        <v>931.14202881000006</v>
      </c>
      <c r="E149">
        <v>2.0704999000000002</v>
      </c>
      <c r="F149">
        <v>783.06298828000001</v>
      </c>
      <c r="G149">
        <v>1.4333000199999999</v>
      </c>
      <c r="H149">
        <v>9.9000003020963209E+37</v>
      </c>
      <c r="K149" s="2">
        <f>TREND(Calibration!$A$2:$A$4,Calibration!$B$2:$B$4,C149)</f>
        <v>390.55672273162554</v>
      </c>
      <c r="L149" s="2">
        <f>TREND(Calibration!$A$2:$A$4,Calibration!$C$2:$C$4,E149)</f>
        <v>815.4636233914249</v>
      </c>
      <c r="M149" s="2">
        <f>TREND(Calibration!$A$2:$A$4,Calibration!$D$2:$D$4,G149)</f>
        <v>550.00026552653014</v>
      </c>
    </row>
    <row r="150" spans="1:13" x14ac:dyDescent="0.25">
      <c r="A150">
        <v>737940</v>
      </c>
      <c r="B150">
        <v>14.04800034</v>
      </c>
      <c r="C150">
        <v>0.56330000999999996</v>
      </c>
      <c r="D150">
        <v>1021.19598389</v>
      </c>
      <c r="E150">
        <v>1.81780005</v>
      </c>
      <c r="F150">
        <v>584.63201904000005</v>
      </c>
      <c r="G150">
        <v>1.4327000400000001</v>
      </c>
      <c r="H150">
        <v>9.9000003020963209E+37</v>
      </c>
      <c r="K150" s="2">
        <f>TREND(Calibration!$A$2:$A$4,Calibration!$B$2:$B$4,C150)</f>
        <v>392.23747552867803</v>
      </c>
      <c r="L150" s="2">
        <f>TREND(Calibration!$A$2:$A$4,Calibration!$C$2:$C$4,E150)</f>
        <v>713.87865639518327</v>
      </c>
      <c r="M150" s="2">
        <f>TREND(Calibration!$A$2:$A$4,Calibration!$D$2:$D$4,G150)</f>
        <v>549.75367381189892</v>
      </c>
    </row>
    <row r="151" spans="1:13" x14ac:dyDescent="0.25">
      <c r="A151">
        <v>742939</v>
      </c>
      <c r="B151">
        <v>14.16800022</v>
      </c>
      <c r="C151">
        <v>0.55729996999999998</v>
      </c>
      <c r="D151">
        <v>787.67102050999995</v>
      </c>
      <c r="E151">
        <v>1.6060999600000001</v>
      </c>
      <c r="F151">
        <v>571.93103026999995</v>
      </c>
      <c r="G151">
        <v>1.4333000199999999</v>
      </c>
      <c r="H151">
        <v>9.9000003020963209E+37</v>
      </c>
      <c r="K151" s="2">
        <f>TREND(Calibration!$A$2:$A$4,Calibration!$B$2:$B$4,C151)</f>
        <v>388.50248591284901</v>
      </c>
      <c r="L151" s="2">
        <f>TREND(Calibration!$A$2:$A$4,Calibration!$C$2:$C$4,E151)</f>
        <v>628.77553244892306</v>
      </c>
      <c r="M151" s="2">
        <f>TREND(Calibration!$A$2:$A$4,Calibration!$D$2:$D$4,G151)</f>
        <v>550.00026552653014</v>
      </c>
    </row>
    <row r="152" spans="1:13" x14ac:dyDescent="0.25">
      <c r="A152">
        <v>747939</v>
      </c>
      <c r="B152">
        <v>14.324000359999999</v>
      </c>
      <c r="C152">
        <v>0.56699997000000002</v>
      </c>
      <c r="D152">
        <v>827.32598876999998</v>
      </c>
      <c r="E152">
        <v>1.6270999900000001</v>
      </c>
      <c r="F152">
        <v>798.20599364999998</v>
      </c>
      <c r="G152">
        <v>1.43429995</v>
      </c>
      <c r="H152">
        <v>9.9000003020963209E+37</v>
      </c>
      <c r="K152" s="2">
        <f>TREND(Calibration!$A$2:$A$4,Calibration!$B$2:$B$4,C152)</f>
        <v>394.54067887048632</v>
      </c>
      <c r="L152" s="2">
        <f>TREND(Calibration!$A$2:$A$4,Calibration!$C$2:$C$4,E152)</f>
        <v>637.21751353624893</v>
      </c>
      <c r="M152" s="2">
        <f>TREND(Calibration!$A$2:$A$4,Calibration!$D$2:$D$4,G152)</f>
        <v>550.41123664758641</v>
      </c>
    </row>
    <row r="153" spans="1:13" x14ac:dyDescent="0.25">
      <c r="A153">
        <v>752938</v>
      </c>
      <c r="B153">
        <v>14.40499973</v>
      </c>
      <c r="C153">
        <v>0.57679999000000004</v>
      </c>
      <c r="D153">
        <v>1009.27697754</v>
      </c>
      <c r="E153">
        <v>1.6050000200000001</v>
      </c>
      <c r="F153">
        <v>847.97900390999996</v>
      </c>
      <c r="G153">
        <v>1.4380999800000001</v>
      </c>
      <c r="H153">
        <v>1338.43200684</v>
      </c>
      <c r="K153" s="2">
        <f>TREND(Calibration!$A$2:$A$4,Calibration!$B$2:$B$4,C153)</f>
        <v>400.64113368994043</v>
      </c>
      <c r="L153" s="2">
        <f>TREND(Calibration!$A$2:$A$4,Calibration!$C$2:$C$4,E153)</f>
        <v>628.33335819121044</v>
      </c>
      <c r="M153" s="2">
        <f>TREND(Calibration!$A$2:$A$4,Calibration!$D$2:$D$4,G153)</f>
        <v>551.97304856356777</v>
      </c>
    </row>
    <row r="154" spans="1:13" x14ac:dyDescent="0.25">
      <c r="A154">
        <v>757938</v>
      </c>
      <c r="B154">
        <v>14.385999679999999</v>
      </c>
      <c r="C154">
        <v>0.57840002000000001</v>
      </c>
      <c r="D154">
        <v>1136.8489990200001</v>
      </c>
      <c r="E154">
        <v>1.67250001</v>
      </c>
      <c r="F154">
        <v>1023.91802979</v>
      </c>
      <c r="G154">
        <v>1.44029999</v>
      </c>
      <c r="H154">
        <v>9.9000003020963209E+37</v>
      </c>
      <c r="K154" s="2">
        <f>TREND(Calibration!$A$2:$A$4,Calibration!$B$2:$B$4,C154)</f>
        <v>401.63714295571447</v>
      </c>
      <c r="L154" s="2">
        <f>TREND(Calibration!$A$2:$A$4,Calibration!$C$2:$C$4,E154)</f>
        <v>655.4682546163433</v>
      </c>
      <c r="M154" s="2">
        <f>TREND(Calibration!$A$2:$A$4,Calibration!$D$2:$D$4,G154)</f>
        <v>552.87725243387354</v>
      </c>
    </row>
    <row r="155" spans="1:13" x14ac:dyDescent="0.25">
      <c r="A155">
        <v>762950</v>
      </c>
      <c r="B155">
        <v>14.211000439999999</v>
      </c>
      <c r="C155">
        <v>0.57679999000000004</v>
      </c>
      <c r="D155">
        <v>9.9000003020963209E+37</v>
      </c>
      <c r="E155">
        <v>1.7638000199999999</v>
      </c>
      <c r="F155">
        <v>960.23400878999996</v>
      </c>
      <c r="G155">
        <v>1.4251999900000001</v>
      </c>
      <c r="H155">
        <v>9.9000003020963209E+37</v>
      </c>
      <c r="K155" s="2">
        <f>TREND(Calibration!$A$2:$A$4,Calibration!$B$2:$B$4,C155)</f>
        <v>400.64113368994043</v>
      </c>
      <c r="L155" s="2">
        <f>TREND(Calibration!$A$2:$A$4,Calibration!$C$2:$C$4,E155)</f>
        <v>692.17072397913284</v>
      </c>
      <c r="M155" s="2">
        <f>TREND(Calibration!$A$2:$A$4,Calibration!$D$2:$D$4,G155)</f>
        <v>546.67115407903998</v>
      </c>
    </row>
    <row r="156" spans="1:13" x14ac:dyDescent="0.25">
      <c r="A156">
        <v>767937</v>
      </c>
      <c r="B156">
        <v>14.13300037</v>
      </c>
      <c r="C156">
        <v>0.57999997999999997</v>
      </c>
      <c r="D156">
        <v>553.50097656000003</v>
      </c>
      <c r="E156">
        <v>1.8857999999999999</v>
      </c>
      <c r="F156">
        <v>9.9000003020963209E+37</v>
      </c>
      <c r="G156">
        <v>1.4315999699999999</v>
      </c>
      <c r="H156">
        <v>1023.21801758</v>
      </c>
      <c r="K156" s="2">
        <f>TREND(Calibration!$A$2:$A$4,Calibration!$B$2:$B$4,C156)</f>
        <v>402.63310864690015</v>
      </c>
      <c r="L156" s="2">
        <f>TREND(Calibration!$A$2:$A$4,Calibration!$C$2:$C$4,E156)</f>
        <v>741.2145360029316</v>
      </c>
      <c r="M156" s="2">
        <f>TREND(Calibration!$A$2:$A$4,Calibration!$D$2:$D$4,G156)</f>
        <v>549.30154516175298</v>
      </c>
    </row>
    <row r="157" spans="1:13" x14ac:dyDescent="0.25">
      <c r="A157">
        <v>772937</v>
      </c>
      <c r="B157">
        <v>14.02900028</v>
      </c>
      <c r="C157">
        <v>0.58219999</v>
      </c>
      <c r="D157">
        <v>831.79302978999999</v>
      </c>
      <c r="E157">
        <v>1.99870002</v>
      </c>
      <c r="F157">
        <v>9.9000003020963209E+37</v>
      </c>
      <c r="G157">
        <v>1.4337999800000001</v>
      </c>
      <c r="H157">
        <v>9.9000003020963209E+37</v>
      </c>
      <c r="K157" s="2">
        <f>TREND(Calibration!$A$2:$A$4,Calibration!$B$2:$B$4,C157)</f>
        <v>404.00260193439829</v>
      </c>
      <c r="L157" s="2">
        <f>TREND(Calibration!$A$2:$A$4,Calibration!$C$2:$C$4,E157)</f>
        <v>786.60017752814429</v>
      </c>
      <c r="M157" s="2">
        <f>TREND(Calibration!$A$2:$A$4,Calibration!$D$2:$D$4,G157)</f>
        <v>550.20574903205886</v>
      </c>
    </row>
    <row r="158" spans="1:13" x14ac:dyDescent="0.25">
      <c r="A158">
        <v>777937</v>
      </c>
      <c r="B158">
        <v>13.914999959999999</v>
      </c>
      <c r="C158">
        <v>0.58490001999999996</v>
      </c>
      <c r="D158">
        <v>1039.5510253899999</v>
      </c>
      <c r="E158">
        <v>1.92359996</v>
      </c>
      <c r="F158">
        <v>9.9000003020963209E+37</v>
      </c>
      <c r="G158">
        <v>1.4315999699999999</v>
      </c>
      <c r="H158">
        <v>9.9000003020963209E+37</v>
      </c>
      <c r="K158" s="2">
        <f>TREND(Calibration!$A$2:$A$4,Calibration!$B$2:$B$4,C158)</f>
        <v>405.68335473145078</v>
      </c>
      <c r="L158" s="2">
        <f>TREND(Calibration!$A$2:$A$4,Calibration!$C$2:$C$4,E158)</f>
        <v>756.41006417225685</v>
      </c>
      <c r="M158" s="2">
        <f>TREND(Calibration!$A$2:$A$4,Calibration!$D$2:$D$4,G158)</f>
        <v>549.30154516175298</v>
      </c>
    </row>
    <row r="159" spans="1:13" x14ac:dyDescent="0.25">
      <c r="A159">
        <v>782937</v>
      </c>
      <c r="B159">
        <v>13.961000439999999</v>
      </c>
      <c r="C159">
        <v>0.57999997999999997</v>
      </c>
      <c r="D159">
        <v>945.09002685999997</v>
      </c>
      <c r="E159">
        <v>1.64059997</v>
      </c>
      <c r="F159">
        <v>9.9000003020963209E+37</v>
      </c>
      <c r="G159">
        <v>1.4241000399999999</v>
      </c>
      <c r="H159">
        <v>9.9000003020963209E+37</v>
      </c>
      <c r="K159" s="2">
        <f>TREND(Calibration!$A$2:$A$4,Calibration!$B$2:$B$4,C159)</f>
        <v>402.63310864690015</v>
      </c>
      <c r="L159" s="2">
        <f>TREND(Calibration!$A$2:$A$4,Calibration!$C$2:$C$4,E159)</f>
        <v>642.64448558530205</v>
      </c>
      <c r="M159" s="2">
        <f>TREND(Calibration!$A$2:$A$4,Calibration!$D$2:$D$4,G159)</f>
        <v>546.21907474888098</v>
      </c>
    </row>
    <row r="160" spans="1:13" x14ac:dyDescent="0.25">
      <c r="A160">
        <v>787937</v>
      </c>
      <c r="B160">
        <v>14.071000099999999</v>
      </c>
      <c r="C160">
        <v>0.56599997999999996</v>
      </c>
      <c r="D160">
        <v>999.04101562000005</v>
      </c>
      <c r="E160">
        <v>1.5811999999999999</v>
      </c>
      <c r="F160">
        <v>1190.1879882799999</v>
      </c>
      <c r="G160">
        <v>1.42079997</v>
      </c>
      <c r="H160">
        <v>9.9000003020963209E+37</v>
      </c>
      <c r="K160" s="2">
        <f>TREND(Calibration!$A$2:$A$4,Calibration!$B$2:$B$4,C160)</f>
        <v>393.91819097608339</v>
      </c>
      <c r="L160" s="2">
        <f>TREND(Calibration!$A$2:$A$4,Calibration!$C$2:$C$4,E160)</f>
        <v>618.76578525355376</v>
      </c>
      <c r="M160" s="2">
        <f>TREND(Calibration!$A$2:$A$4,Calibration!$D$2:$D$4,G160)</f>
        <v>544.86274633842834</v>
      </c>
    </row>
    <row r="161" spans="1:13" x14ac:dyDescent="0.25">
      <c r="A161">
        <v>792937</v>
      </c>
      <c r="B161">
        <v>14.25599957</v>
      </c>
      <c r="C161">
        <v>0.56809997999999995</v>
      </c>
      <c r="D161">
        <v>449.40499878000003</v>
      </c>
      <c r="E161">
        <v>1.9614000300000001</v>
      </c>
      <c r="F161">
        <v>9.9000003020963209E+37</v>
      </c>
      <c r="G161">
        <v>1.43490005</v>
      </c>
      <c r="H161">
        <v>1210.2220459</v>
      </c>
      <c r="K161" s="2">
        <f>TREND(Calibration!$A$2:$A$4,Calibration!$B$2:$B$4,C161)</f>
        <v>395.22542862670593</v>
      </c>
      <c r="L161" s="2">
        <f>TREND(Calibration!$A$2:$A$4,Calibration!$C$2:$C$4,E161)</f>
        <v>771.60563656141983</v>
      </c>
      <c r="M161" s="2">
        <f>TREND(Calibration!$A$2:$A$4,Calibration!$D$2:$D$4,G161)</f>
        <v>550.65787768220468</v>
      </c>
    </row>
    <row r="162" spans="1:13" x14ac:dyDescent="0.25">
      <c r="A162">
        <v>797951</v>
      </c>
      <c r="B162">
        <v>14.3920002</v>
      </c>
      <c r="C162">
        <v>0.57620000999999998</v>
      </c>
      <c r="D162">
        <v>1047.4809570299999</v>
      </c>
      <c r="E162">
        <v>1.7665</v>
      </c>
      <c r="F162">
        <v>1053.10705566</v>
      </c>
      <c r="G162">
        <v>1.4397000099999999</v>
      </c>
      <c r="H162">
        <v>9.9000003020963209E+37</v>
      </c>
      <c r="K162" s="2">
        <f>TREND(Calibration!$A$2:$A$4,Calibration!$B$2:$B$4,C162)</f>
        <v>400.26764966821634</v>
      </c>
      <c r="L162" s="2">
        <f>TREND(Calibration!$A$2:$A$4,Calibration!$C$2:$C$4,E162)</f>
        <v>693.25611195696717</v>
      </c>
      <c r="M162" s="2">
        <f>TREND(Calibration!$A$2:$A$4,Calibration!$D$2:$D$4,G162)</f>
        <v>552.6306607192422</v>
      </c>
    </row>
    <row r="163" spans="1:13" x14ac:dyDescent="0.25">
      <c r="A163">
        <v>802939</v>
      </c>
      <c r="B163">
        <v>14.440999980000001</v>
      </c>
      <c r="C163">
        <v>0.56870001999999997</v>
      </c>
      <c r="D163">
        <v>1133.6760253899999</v>
      </c>
      <c r="E163">
        <v>1.7496999499999999</v>
      </c>
      <c r="F163">
        <v>1306.6450195299999</v>
      </c>
      <c r="G163">
        <v>1.43649995</v>
      </c>
      <c r="H163">
        <v>9.9000003020963209E+37</v>
      </c>
      <c r="K163" s="2">
        <f>TREND(Calibration!$A$2:$A$4,Calibration!$B$2:$B$4,C163)</f>
        <v>395.59894999807716</v>
      </c>
      <c r="L163" s="2">
        <f>TREND(Calibration!$A$2:$A$4,Calibration!$C$2:$C$4,E163)</f>
        <v>686.50251663514473</v>
      </c>
      <c r="M163" s="2">
        <f>TREND(Calibration!$A$2:$A$4,Calibration!$D$2:$D$4,G163)</f>
        <v>551.31543640789323</v>
      </c>
    </row>
    <row r="164" spans="1:13" x14ac:dyDescent="0.25">
      <c r="A164">
        <v>807940</v>
      </c>
      <c r="B164">
        <v>14.40799999</v>
      </c>
      <c r="C164">
        <v>0.55949998000000001</v>
      </c>
      <c r="D164">
        <v>903.50097656000003</v>
      </c>
      <c r="E164">
        <v>1.6368999500000001</v>
      </c>
      <c r="F164">
        <v>1100.1970214800001</v>
      </c>
      <c r="G164">
        <v>1.42569995</v>
      </c>
      <c r="H164">
        <v>9.9000003020963209E+37</v>
      </c>
      <c r="K164" s="2">
        <f>TREND(Calibration!$A$2:$A$4,Calibration!$B$2:$B$4,C164)</f>
        <v>389.87197920034708</v>
      </c>
      <c r="L164" s="2">
        <f>TREND(Calibration!$A$2:$A$4,Calibration!$C$2:$C$4,E164)</f>
        <v>641.15708300241397</v>
      </c>
      <c r="M164" s="2">
        <f>TREND(Calibration!$A$2:$A$4,Calibration!$D$2:$D$4,G164)</f>
        <v>546.87663758456858</v>
      </c>
    </row>
    <row r="165" spans="1:13" x14ac:dyDescent="0.25">
      <c r="A165">
        <v>812939</v>
      </c>
      <c r="B165">
        <v>14.30799961</v>
      </c>
      <c r="C165">
        <v>0.56160003000000003</v>
      </c>
      <c r="D165">
        <v>686.69799805000002</v>
      </c>
      <c r="E165">
        <v>1.6670999500000001</v>
      </c>
      <c r="F165">
        <v>858.68902588000003</v>
      </c>
      <c r="G165">
        <v>1.4284000400000001</v>
      </c>
      <c r="H165">
        <v>9.9000003020963209E+37</v>
      </c>
      <c r="K165" s="2">
        <f>TREND(Calibration!$A$2:$A$4,Calibration!$B$2:$B$4,C165)</f>
        <v>391.17924797567559</v>
      </c>
      <c r="L165" s="2">
        <f>TREND(Calibration!$A$2:$A$4,Calibration!$C$2:$C$4,E165)</f>
        <v>653.29743846082238</v>
      </c>
      <c r="M165" s="2">
        <f>TREND(Calibration!$A$2:$A$4,Calibration!$D$2:$D$4,G165)</f>
        <v>547.98637428039001</v>
      </c>
    </row>
    <row r="166" spans="1:13" x14ac:dyDescent="0.25">
      <c r="A166">
        <v>817938</v>
      </c>
      <c r="B166">
        <v>14.20400047</v>
      </c>
      <c r="C166">
        <v>0.55729996999999998</v>
      </c>
      <c r="D166">
        <v>848.64398193</v>
      </c>
      <c r="E166">
        <v>1.7222000399999999</v>
      </c>
      <c r="F166">
        <v>672.63702393000005</v>
      </c>
      <c r="G166">
        <v>1.4407999499999999</v>
      </c>
      <c r="H166">
        <v>9.9000003020963209E+37</v>
      </c>
      <c r="K166" s="2">
        <f>TREND(Calibration!$A$2:$A$4,Calibration!$B$2:$B$4,C166)</f>
        <v>388.50248591284901</v>
      </c>
      <c r="L166" s="2">
        <f>TREND(Calibration!$A$2:$A$4,Calibration!$C$2:$C$4,E166)</f>
        <v>675.44759337440837</v>
      </c>
      <c r="M166" s="2">
        <f>TREND(Calibration!$A$2:$A$4,Calibration!$D$2:$D$4,G166)</f>
        <v>553.08273593940214</v>
      </c>
    </row>
    <row r="167" spans="1:13" x14ac:dyDescent="0.25">
      <c r="A167">
        <v>822938</v>
      </c>
      <c r="B167">
        <v>14.083999629999999</v>
      </c>
      <c r="C167">
        <v>0.55889999999999995</v>
      </c>
      <c r="D167">
        <v>1092.3669433600001</v>
      </c>
      <c r="E167">
        <v>1.68490005</v>
      </c>
      <c r="F167">
        <v>437.33898926000001</v>
      </c>
      <c r="G167">
        <v>1.4429999600000001</v>
      </c>
      <c r="H167">
        <v>9.9000003020963209E+37</v>
      </c>
      <c r="K167" s="2">
        <f>TREND(Calibration!$A$2:$A$4,Calibration!$B$2:$B$4,C167)</f>
        <v>389.49849517862305</v>
      </c>
      <c r="L167" s="2">
        <f>TREND(Calibration!$A$2:$A$4,Calibration!$C$2:$C$4,E167)</f>
        <v>660.4530524076838</v>
      </c>
      <c r="M167" s="2">
        <f>TREND(Calibration!$A$2:$A$4,Calibration!$D$2:$D$4,G167)</f>
        <v>553.98693980970802</v>
      </c>
    </row>
    <row r="168" spans="1:13" x14ac:dyDescent="0.25">
      <c r="A168">
        <v>827939</v>
      </c>
      <c r="B168">
        <v>14.02600002</v>
      </c>
      <c r="C168">
        <v>0.57029998000000004</v>
      </c>
      <c r="D168">
        <v>778.50799560999997</v>
      </c>
      <c r="E168">
        <v>1.7383999800000001</v>
      </c>
      <c r="F168">
        <v>907.14099121000004</v>
      </c>
      <c r="G168">
        <v>1.4407999499999999</v>
      </c>
      <c r="H168">
        <v>1364.9119873</v>
      </c>
      <c r="K168" s="2">
        <f>TREND(Calibration!$A$2:$A$4,Calibration!$B$2:$B$4,C168)</f>
        <v>396.5949156892629</v>
      </c>
      <c r="L168" s="2">
        <f>TREND(Calibration!$A$2:$A$4,Calibration!$C$2:$C$4,E168)</f>
        <v>681.95994536132525</v>
      </c>
      <c r="M168" s="2">
        <f>TREND(Calibration!$A$2:$A$4,Calibration!$D$2:$D$4,G168)</f>
        <v>553.08273593940214</v>
      </c>
    </row>
    <row r="169" spans="1:13" x14ac:dyDescent="0.25">
      <c r="A169">
        <v>832939</v>
      </c>
      <c r="B169">
        <v>14</v>
      </c>
      <c r="C169">
        <v>0.55839998000000002</v>
      </c>
      <c r="D169">
        <v>9.9000003020963209E+37</v>
      </c>
      <c r="E169">
        <v>1.6605999499999999</v>
      </c>
      <c r="F169">
        <v>444.97198486000002</v>
      </c>
      <c r="G169">
        <v>1.43649995</v>
      </c>
      <c r="H169">
        <v>9.9000003020963209E+37</v>
      </c>
      <c r="K169" s="2">
        <f>TREND(Calibration!$A$2:$A$4,Calibration!$B$2:$B$4,C169)</f>
        <v>389.18723566906868</v>
      </c>
      <c r="L169" s="2">
        <f>TREND(Calibration!$A$2:$A$4,Calibration!$C$2:$C$4,E169)</f>
        <v>650.68444804758872</v>
      </c>
      <c r="M169" s="2">
        <f>TREND(Calibration!$A$2:$A$4,Calibration!$D$2:$D$4,G169)</f>
        <v>551.31543640789323</v>
      </c>
    </row>
    <row r="170" spans="1:13" x14ac:dyDescent="0.25">
      <c r="A170">
        <v>837939</v>
      </c>
      <c r="B170">
        <v>14.11299992</v>
      </c>
      <c r="C170">
        <v>0.55889999999999995</v>
      </c>
      <c r="D170">
        <v>787.71197510000002</v>
      </c>
      <c r="E170">
        <v>1.5887999500000001</v>
      </c>
      <c r="F170">
        <v>729.52502441000001</v>
      </c>
      <c r="G170">
        <v>1.42620003</v>
      </c>
      <c r="H170">
        <v>9.9000003020963209E+37</v>
      </c>
      <c r="K170" s="2">
        <f>TREND(Calibration!$A$2:$A$4,Calibration!$B$2:$B$4,C170)</f>
        <v>389.49849517862305</v>
      </c>
      <c r="L170" s="2">
        <f>TREND(Calibration!$A$2:$A$4,Calibration!$C$2:$C$4,E170)</f>
        <v>621.82095394448527</v>
      </c>
      <c r="M170" s="2">
        <f>TREND(Calibration!$A$2:$A$4,Calibration!$D$2:$D$4,G170)</f>
        <v>547.08217041008413</v>
      </c>
    </row>
    <row r="171" spans="1:13" x14ac:dyDescent="0.25">
      <c r="A171">
        <v>842938</v>
      </c>
      <c r="B171">
        <v>14.272000309999999</v>
      </c>
      <c r="C171">
        <v>0.57029998000000004</v>
      </c>
      <c r="D171">
        <v>823.78100586000005</v>
      </c>
      <c r="E171">
        <v>1.5532000100000001</v>
      </c>
      <c r="F171">
        <v>760.90698241999996</v>
      </c>
      <c r="G171">
        <v>1.42620003</v>
      </c>
      <c r="H171">
        <v>9.9000003020963209E+37</v>
      </c>
      <c r="K171" s="2">
        <f>TREND(Calibration!$A$2:$A$4,Calibration!$B$2:$B$4,C171)</f>
        <v>396.5949156892629</v>
      </c>
      <c r="L171" s="2">
        <f>TREND(Calibration!$A$2:$A$4,Calibration!$C$2:$C$4,E171)</f>
        <v>607.50983057037888</v>
      </c>
      <c r="M171" s="2">
        <f>TREND(Calibration!$A$2:$A$4,Calibration!$D$2:$D$4,G171)</f>
        <v>547.08217041008413</v>
      </c>
    </row>
    <row r="172" spans="1:13" x14ac:dyDescent="0.25">
      <c r="A172">
        <v>847939</v>
      </c>
      <c r="B172">
        <v>14.35999966</v>
      </c>
      <c r="C172">
        <v>0.56379997999999998</v>
      </c>
      <c r="D172">
        <v>1313.45996094</v>
      </c>
      <c r="E172">
        <v>1.6233999699999999</v>
      </c>
      <c r="F172">
        <v>857.31201171999999</v>
      </c>
      <c r="G172">
        <v>1.4294999799999999</v>
      </c>
      <c r="H172">
        <v>9.9000003020963209E+37</v>
      </c>
      <c r="K172" s="2">
        <f>TREND(Calibration!$A$2:$A$4,Calibration!$B$2:$B$4,C172)</f>
        <v>392.54870391352654</v>
      </c>
      <c r="L172" s="2">
        <f>TREND(Calibration!$A$2:$A$4,Calibration!$C$2:$C$4,E172)</f>
        <v>635.73011095336074</v>
      </c>
      <c r="M172" s="2">
        <f>TREND(Calibration!$A$2:$A$4,Calibration!$D$2:$D$4,G172)</f>
        <v>548.43844950054984</v>
      </c>
    </row>
    <row r="173" spans="1:13" x14ac:dyDescent="0.25">
      <c r="A173">
        <v>852939</v>
      </c>
      <c r="B173">
        <v>14.40499973</v>
      </c>
      <c r="C173">
        <v>0.55409998000000005</v>
      </c>
      <c r="D173">
        <v>723.26098633000004</v>
      </c>
      <c r="E173">
        <v>1.61530006</v>
      </c>
      <c r="F173">
        <v>927.44897461000005</v>
      </c>
      <c r="G173">
        <v>1.4284000400000001</v>
      </c>
      <c r="H173">
        <v>9.9000003020963209E+37</v>
      </c>
      <c r="K173" s="2">
        <f>TREND(Calibration!$A$2:$A$4,Calibration!$B$2:$B$4,C173)</f>
        <v>386.51051095588923</v>
      </c>
      <c r="L173" s="2">
        <f>TREND(Calibration!$A$2:$A$4,Calibration!$C$2:$C$4,E173)</f>
        <v>632.47395907981388</v>
      </c>
      <c r="M173" s="2">
        <f>TREND(Calibration!$A$2:$A$4,Calibration!$D$2:$D$4,G173)</f>
        <v>547.98637428039001</v>
      </c>
    </row>
    <row r="174" spans="1:13" x14ac:dyDescent="0.25">
      <c r="A174">
        <v>857938</v>
      </c>
      <c r="B174">
        <v>14.34000015</v>
      </c>
      <c r="C174">
        <v>0.55620002999999996</v>
      </c>
      <c r="D174">
        <v>777.21301270000004</v>
      </c>
      <c r="E174">
        <v>1.79190004</v>
      </c>
      <c r="F174">
        <v>841.35797118999994</v>
      </c>
      <c r="G174">
        <v>1.4294999799999999</v>
      </c>
      <c r="H174">
        <v>9.9000003020963209E+37</v>
      </c>
      <c r="K174" s="2">
        <f>TREND(Calibration!$A$2:$A$4,Calibration!$B$2:$B$4,C174)</f>
        <v>387.81777973121768</v>
      </c>
      <c r="L174" s="2">
        <f>TREND(Calibration!$A$2:$A$4,Calibration!$C$2:$C$4,E174)</f>
        <v>703.46689057477488</v>
      </c>
      <c r="M174" s="2">
        <f>TREND(Calibration!$A$2:$A$4,Calibration!$D$2:$D$4,G174)</f>
        <v>548.43844950054984</v>
      </c>
    </row>
    <row r="175" spans="1:13" x14ac:dyDescent="0.25">
      <c r="A175">
        <v>862948</v>
      </c>
      <c r="B175">
        <v>14.24600029</v>
      </c>
      <c r="C175">
        <v>0.57349998000000002</v>
      </c>
      <c r="D175">
        <v>867.32299805000002</v>
      </c>
      <c r="E175">
        <v>1.81509995</v>
      </c>
      <c r="F175">
        <v>1001.40698242</v>
      </c>
      <c r="G175">
        <v>1.43490005</v>
      </c>
      <c r="H175">
        <v>9.9000003020963209E+37</v>
      </c>
      <c r="K175" s="2">
        <f>TREND(Calibration!$A$2:$A$4,Calibration!$B$2:$B$4,C175)</f>
        <v>398.58689687116384</v>
      </c>
      <c r="L175" s="2">
        <f>TREND(Calibration!$A$2:$A$4,Calibration!$C$2:$C$4,E175)</f>
        <v>712.793220177526</v>
      </c>
      <c r="M175" s="2">
        <f>TREND(Calibration!$A$2:$A$4,Calibration!$D$2:$D$4,G175)</f>
        <v>550.65787768220468</v>
      </c>
    </row>
    <row r="176" spans="1:13" x14ac:dyDescent="0.25">
      <c r="A176">
        <v>867940</v>
      </c>
      <c r="B176">
        <v>14.071000099999999</v>
      </c>
      <c r="C176">
        <v>0.57080001000000002</v>
      </c>
      <c r="D176">
        <v>1199.1459960899999</v>
      </c>
      <c r="E176">
        <v>1.77670002</v>
      </c>
      <c r="F176">
        <v>1171.6989746100001</v>
      </c>
      <c r="G176">
        <v>1.43599999</v>
      </c>
      <c r="H176">
        <v>9.9000003020963209E+37</v>
      </c>
      <c r="K176" s="2">
        <f>TREND(Calibration!$A$2:$A$4,Calibration!$B$2:$B$4,C176)</f>
        <v>396.90618142375848</v>
      </c>
      <c r="L176" s="2">
        <f>TREND(Calibration!$A$2:$A$4,Calibration!$C$2:$C$4,E176)</f>
        <v>697.35650495308892</v>
      </c>
      <c r="M176" s="2">
        <f>TREND(Calibration!$A$2:$A$4,Calibration!$D$2:$D$4,G176)</f>
        <v>551.10995290236463</v>
      </c>
    </row>
    <row r="177" spans="1:13" x14ac:dyDescent="0.25">
      <c r="A177">
        <v>872955</v>
      </c>
      <c r="B177">
        <v>13.977000240000001</v>
      </c>
      <c r="C177">
        <v>0.55250001000000004</v>
      </c>
      <c r="D177">
        <v>1086.5350341799999</v>
      </c>
      <c r="E177">
        <v>1.5829000499999999</v>
      </c>
      <c r="F177">
        <v>829.33300781000003</v>
      </c>
      <c r="G177">
        <v>1.4315999699999999</v>
      </c>
      <c r="H177">
        <v>9.9000003020963209E+37</v>
      </c>
      <c r="K177" s="2">
        <f>TREND(Calibration!$A$2:$A$4,Calibration!$B$2:$B$4,C177)</f>
        <v>385.51453903976233</v>
      </c>
      <c r="L177" s="2">
        <f>TREND(Calibration!$A$2:$A$4,Calibration!$C$2:$C$4,E177)</f>
        <v>619.44920284617183</v>
      </c>
      <c r="M177" s="2">
        <f>TREND(Calibration!$A$2:$A$4,Calibration!$D$2:$D$4,G177)</f>
        <v>549.30154516175298</v>
      </c>
    </row>
    <row r="178" spans="1:13" x14ac:dyDescent="0.25">
      <c r="A178">
        <v>877939</v>
      </c>
      <c r="B178">
        <v>13.91899967</v>
      </c>
      <c r="C178">
        <v>0.55349999999999999</v>
      </c>
      <c r="D178">
        <v>711.38299560999997</v>
      </c>
      <c r="E178">
        <v>1.5298999499999999</v>
      </c>
      <c r="F178">
        <v>805.51501465000001</v>
      </c>
      <c r="G178">
        <v>1.43649995</v>
      </c>
      <c r="H178">
        <v>9.9000003020963209E+37</v>
      </c>
      <c r="K178" s="2">
        <f>TREND(Calibration!$A$2:$A$4,Calibration!$B$2:$B$4,C178)</f>
        <v>386.13702693416519</v>
      </c>
      <c r="L178" s="2">
        <f>TREND(Calibration!$A$2:$A$4,Calibration!$C$2:$C$4,E178)</f>
        <v>598.14324081533755</v>
      </c>
      <c r="M178" s="2">
        <f>TREND(Calibration!$A$2:$A$4,Calibration!$D$2:$D$4,G178)</f>
        <v>551.31543640789323</v>
      </c>
    </row>
    <row r="179" spans="1:13" x14ac:dyDescent="0.25">
      <c r="A179">
        <v>882950</v>
      </c>
      <c r="B179">
        <v>14.00899982</v>
      </c>
      <c r="C179">
        <v>0.56919998000000005</v>
      </c>
      <c r="D179">
        <v>605.64501953000001</v>
      </c>
      <c r="E179">
        <v>1.77079999</v>
      </c>
      <c r="F179">
        <v>1265.2299804700001</v>
      </c>
      <c r="G179">
        <v>1.43599999</v>
      </c>
      <c r="H179">
        <v>9.9000003020963209E+37</v>
      </c>
      <c r="K179" s="2">
        <f>TREND(Calibration!$A$2:$A$4,Calibration!$B$2:$B$4,C179)</f>
        <v>395.91017215798445</v>
      </c>
      <c r="L179" s="2">
        <f>TREND(Calibration!$A$2:$A$4,Calibration!$C$2:$C$4,E179)</f>
        <v>694.98470159496719</v>
      </c>
      <c r="M179" s="2">
        <f>TREND(Calibration!$A$2:$A$4,Calibration!$D$2:$D$4,G179)</f>
        <v>551.10995290236463</v>
      </c>
    </row>
    <row r="180" spans="1:13" x14ac:dyDescent="0.25">
      <c r="A180">
        <v>887953</v>
      </c>
      <c r="B180">
        <v>14.14599991</v>
      </c>
      <c r="C180">
        <v>0.55729996999999998</v>
      </c>
      <c r="D180">
        <v>1078.16796875</v>
      </c>
      <c r="E180">
        <v>1.60720003</v>
      </c>
      <c r="F180">
        <v>867.04797363</v>
      </c>
      <c r="G180">
        <v>1.43649995</v>
      </c>
      <c r="H180">
        <v>9.9000003020963209E+37</v>
      </c>
      <c r="K180" s="2">
        <f>TREND(Calibration!$A$2:$A$4,Calibration!$B$2:$B$4,C180)</f>
        <v>388.50248591284901</v>
      </c>
      <c r="L180" s="2">
        <f>TREND(Calibration!$A$2:$A$4,Calibration!$C$2:$C$4,E180)</f>
        <v>629.21775896644397</v>
      </c>
      <c r="M180" s="2">
        <f>TREND(Calibration!$A$2:$A$4,Calibration!$D$2:$D$4,G180)</f>
        <v>551.31543640789323</v>
      </c>
    </row>
    <row r="181" spans="1:13" x14ac:dyDescent="0.25">
      <c r="A181">
        <v>892939</v>
      </c>
      <c r="B181">
        <v>14.300999640000001</v>
      </c>
      <c r="C181">
        <v>0.56000000000000005</v>
      </c>
      <c r="D181">
        <v>9.9000003020963209E+37</v>
      </c>
      <c r="E181">
        <v>1.60549998</v>
      </c>
      <c r="F181">
        <v>545.34301758000004</v>
      </c>
      <c r="G181">
        <v>1.4397000099999999</v>
      </c>
      <c r="H181">
        <v>9.9000003020963209E+37</v>
      </c>
      <c r="K181" s="2">
        <f>TREND(Calibration!$A$2:$A$4,Calibration!$B$2:$B$4,C181)</f>
        <v>390.18323870990156</v>
      </c>
      <c r="L181" s="2">
        <f>TREND(Calibration!$A$2:$A$4,Calibration!$C$2:$C$4,E181)</f>
        <v>628.53434137382578</v>
      </c>
      <c r="M181" s="2">
        <f>TREND(Calibration!$A$2:$A$4,Calibration!$D$2:$D$4,G181)</f>
        <v>552.6306607192422</v>
      </c>
    </row>
    <row r="182" spans="1:13" x14ac:dyDescent="0.25">
      <c r="A182">
        <v>897939</v>
      </c>
      <c r="B182">
        <v>14.45699978</v>
      </c>
      <c r="C182">
        <v>0.54979997999999997</v>
      </c>
      <c r="D182">
        <v>963.47601318</v>
      </c>
      <c r="E182">
        <v>1.90199995</v>
      </c>
      <c r="F182">
        <v>860.04998779000005</v>
      </c>
      <c r="G182">
        <v>1.4333000199999999</v>
      </c>
      <c r="H182">
        <v>9.9000003020963209E+37</v>
      </c>
      <c r="K182" s="2">
        <f>TREND(Calibration!$A$2:$A$4,Calibration!$B$2:$B$4,C182)</f>
        <v>383.83378624270978</v>
      </c>
      <c r="L182" s="2">
        <f>TREND(Calibration!$A$2:$A$4,Calibration!$C$2:$C$4,E182)</f>
        <v>747.72689200983382</v>
      </c>
      <c r="M182" s="2">
        <f>TREND(Calibration!$A$2:$A$4,Calibration!$D$2:$D$4,G182)</f>
        <v>550.00026552653014</v>
      </c>
    </row>
    <row r="183" spans="1:13" x14ac:dyDescent="0.25">
      <c r="A183">
        <v>902951</v>
      </c>
      <c r="B183">
        <v>14.47999954</v>
      </c>
      <c r="C183">
        <v>0.55349999999999999</v>
      </c>
      <c r="D183">
        <v>488.89498901000002</v>
      </c>
      <c r="E183">
        <v>1.6578999800000001</v>
      </c>
      <c r="F183">
        <v>932.43902588000003</v>
      </c>
      <c r="G183">
        <v>1.43649995</v>
      </c>
      <c r="H183">
        <v>1243.26794434</v>
      </c>
      <c r="K183" s="2">
        <f>TREND(Calibration!$A$2:$A$4,Calibration!$B$2:$B$4,C183)</f>
        <v>386.13702693416519</v>
      </c>
      <c r="L183" s="2">
        <f>TREND(Calibration!$A$2:$A$4,Calibration!$C$2:$C$4,E183)</f>
        <v>649.59906408973984</v>
      </c>
      <c r="M183" s="2">
        <f>TREND(Calibration!$A$2:$A$4,Calibration!$D$2:$D$4,G183)</f>
        <v>551.31543640789323</v>
      </c>
    </row>
    <row r="184" spans="1:13" x14ac:dyDescent="0.25">
      <c r="A184">
        <v>907953</v>
      </c>
      <c r="B184">
        <v>14.33699989</v>
      </c>
      <c r="C184">
        <v>0.55729996999999998</v>
      </c>
      <c r="D184">
        <v>811.51000977000001</v>
      </c>
      <c r="E184">
        <v>1.64230001</v>
      </c>
      <c r="F184">
        <v>1205.14001465</v>
      </c>
      <c r="G184">
        <v>1.43599999</v>
      </c>
      <c r="H184">
        <v>1364.2330322299999</v>
      </c>
      <c r="K184" s="2">
        <f>TREND(Calibration!$A$2:$A$4,Calibration!$B$2:$B$4,C184)</f>
        <v>388.50248591284901</v>
      </c>
      <c r="L184" s="2">
        <f>TREND(Calibration!$A$2:$A$4,Calibration!$C$2:$C$4,E184)</f>
        <v>643.32789915793489</v>
      </c>
      <c r="M184" s="2">
        <f>TREND(Calibration!$A$2:$A$4,Calibration!$D$2:$D$4,G184)</f>
        <v>551.10995290236463</v>
      </c>
    </row>
    <row r="185" spans="1:13" x14ac:dyDescent="0.25">
      <c r="A185">
        <v>912939</v>
      </c>
      <c r="B185">
        <v>14.12899971</v>
      </c>
      <c r="C185">
        <v>0.55729996999999998</v>
      </c>
      <c r="D185">
        <v>9.9000003020963209E+37</v>
      </c>
      <c r="E185">
        <v>1.54449999</v>
      </c>
      <c r="F185">
        <v>547.88897704999999</v>
      </c>
      <c r="G185">
        <v>1.4397000099999999</v>
      </c>
      <c r="H185">
        <v>9.9000003020963209E+37</v>
      </c>
      <c r="K185" s="2">
        <f>TREND(Calibration!$A$2:$A$4,Calibration!$B$2:$B$4,C185)</f>
        <v>388.50248591284901</v>
      </c>
      <c r="L185" s="2">
        <f>TREND(Calibration!$A$2:$A$4,Calibration!$C$2:$C$4,E185)</f>
        <v>604.01243536192646</v>
      </c>
      <c r="M185" s="2">
        <f>TREND(Calibration!$A$2:$A$4,Calibration!$D$2:$D$4,G185)</f>
        <v>552.6306607192422</v>
      </c>
    </row>
    <row r="186" spans="1:13" x14ac:dyDescent="0.25">
      <c r="A186">
        <v>917940</v>
      </c>
      <c r="B186">
        <v>13.97399998</v>
      </c>
      <c r="C186">
        <v>0.55140001000000005</v>
      </c>
      <c r="D186">
        <v>987.27001953000001</v>
      </c>
      <c r="E186">
        <v>1.4921</v>
      </c>
      <c r="F186">
        <v>753.03497314000003</v>
      </c>
      <c r="G186">
        <v>1.45159996</v>
      </c>
      <c r="H186">
        <v>9.9000003020963209E+37</v>
      </c>
      <c r="K186" s="2">
        <f>TREND(Calibration!$A$2:$A$4,Calibration!$B$2:$B$4,C186)</f>
        <v>384.82979550848387</v>
      </c>
      <c r="L186" s="2">
        <f>TREND(Calibration!$A$2:$A$4,Calibration!$C$2:$C$4,E186)</f>
        <v>582.94771666599763</v>
      </c>
      <c r="M186" s="2">
        <f>TREND(Calibration!$A$2:$A$4,Calibration!$D$2:$D$4,G186)</f>
        <v>557.52153887272573</v>
      </c>
    </row>
    <row r="187" spans="1:13" x14ac:dyDescent="0.25">
      <c r="A187">
        <v>922938</v>
      </c>
      <c r="B187">
        <v>13.940999980000001</v>
      </c>
      <c r="C187">
        <v>0.55519998000000004</v>
      </c>
      <c r="D187">
        <v>705.64801024999997</v>
      </c>
      <c r="E187">
        <v>1.6119999899999999</v>
      </c>
      <c r="F187">
        <v>806.17602538999995</v>
      </c>
      <c r="G187">
        <v>1.4472999600000001</v>
      </c>
      <c r="H187">
        <v>9.9000003020963209E+37</v>
      </c>
      <c r="K187" s="2">
        <f>TREND(Calibration!$A$2:$A$4,Calibration!$B$2:$B$4,C187)</f>
        <v>387.19525448716769</v>
      </c>
      <c r="L187" s="2">
        <f>TREND(Calibration!$A$2:$A$4,Calibration!$C$2:$C$4,E187)</f>
        <v>631.14733580704467</v>
      </c>
      <c r="M187" s="2">
        <f>TREND(Calibration!$A$2:$A$4,Calibration!$D$2:$D$4,G187)</f>
        <v>555.75423934121693</v>
      </c>
    </row>
    <row r="188" spans="1:13" x14ac:dyDescent="0.25">
      <c r="A188">
        <v>927939</v>
      </c>
      <c r="B188">
        <v>13.93500042</v>
      </c>
      <c r="C188">
        <v>0.56379997999999998</v>
      </c>
      <c r="D188">
        <v>982.19598388999998</v>
      </c>
      <c r="E188">
        <v>1.60549998</v>
      </c>
      <c r="F188">
        <v>732.74298095999995</v>
      </c>
      <c r="G188">
        <v>1.4462000100000001</v>
      </c>
      <c r="H188">
        <v>9.9000003020963209E+37</v>
      </c>
      <c r="K188" s="2">
        <f>TREND(Calibration!$A$2:$A$4,Calibration!$B$2:$B$4,C188)</f>
        <v>392.54870391352654</v>
      </c>
      <c r="L188" s="2">
        <f>TREND(Calibration!$A$2:$A$4,Calibration!$C$2:$C$4,E188)</f>
        <v>628.53434137382578</v>
      </c>
      <c r="M188" s="2">
        <f>TREND(Calibration!$A$2:$A$4,Calibration!$D$2:$D$4,G188)</f>
        <v>555.30216001105805</v>
      </c>
    </row>
    <row r="189" spans="1:13" x14ac:dyDescent="0.25">
      <c r="A189">
        <v>932940</v>
      </c>
      <c r="B189">
        <v>13.95400047</v>
      </c>
      <c r="C189">
        <v>0.55459999999999998</v>
      </c>
      <c r="D189">
        <v>9.9000003020963209E+37</v>
      </c>
      <c r="E189">
        <v>1.65090001</v>
      </c>
      <c r="F189">
        <v>728.27502441000001</v>
      </c>
      <c r="G189">
        <v>1.4445999899999999</v>
      </c>
      <c r="H189">
        <v>9.9000003020963209E+37</v>
      </c>
      <c r="K189" s="2">
        <f>TREND(Calibration!$A$2:$A$4,Calibration!$B$2:$B$4,C189)</f>
        <v>386.82177046544365</v>
      </c>
      <c r="L189" s="2">
        <f>TREND(Calibration!$A$2:$A$4,Calibration!$C$2:$C$4,E189)</f>
        <v>646.78508647390549</v>
      </c>
      <c r="M189" s="2">
        <f>TREND(Calibration!$A$2:$A$4,Calibration!$D$2:$D$4,G189)</f>
        <v>554.64455196538245</v>
      </c>
    </row>
    <row r="190" spans="1:13" x14ac:dyDescent="0.25">
      <c r="A190">
        <v>937939</v>
      </c>
      <c r="B190">
        <v>14.11600018</v>
      </c>
      <c r="C190">
        <v>0.55140001000000005</v>
      </c>
      <c r="D190">
        <v>679.15301513999998</v>
      </c>
      <c r="E190">
        <v>1.8166999800000001</v>
      </c>
      <c r="F190">
        <v>938.43200683999999</v>
      </c>
      <c r="G190">
        <v>1.4407999499999999</v>
      </c>
      <c r="H190">
        <v>9.9000003020963209E+37</v>
      </c>
      <c r="K190" s="2">
        <f>TREND(Calibration!$A$2:$A$4,Calibration!$B$2:$B$4,C190)</f>
        <v>384.82979550848387</v>
      </c>
      <c r="L190" s="2">
        <f>TREND(Calibration!$A$2:$A$4,Calibration!$C$2:$C$4,E190)</f>
        <v>713.43642987766236</v>
      </c>
      <c r="M190" s="2">
        <f>TREND(Calibration!$A$2:$A$4,Calibration!$D$2:$D$4,G190)</f>
        <v>553.08273593940214</v>
      </c>
    </row>
    <row r="191" spans="1:13" x14ac:dyDescent="0.25">
      <c r="A191">
        <v>942940</v>
      </c>
      <c r="B191">
        <v>14.26599979</v>
      </c>
      <c r="C191">
        <v>0.54979997999999997</v>
      </c>
      <c r="D191">
        <v>874.11401366999996</v>
      </c>
      <c r="E191">
        <v>1.7460000499999999</v>
      </c>
      <c r="F191">
        <v>708.83599853999999</v>
      </c>
      <c r="G191">
        <v>1.44410002</v>
      </c>
      <c r="H191">
        <v>9.9000003020963209E+37</v>
      </c>
      <c r="K191" s="2">
        <f>TREND(Calibration!$A$2:$A$4,Calibration!$B$2:$B$4,C191)</f>
        <v>383.83378624270978</v>
      </c>
      <c r="L191" s="2">
        <f>TREND(Calibration!$A$2:$A$4,Calibration!$C$2:$C$4,E191)</f>
        <v>685.01516229207971</v>
      </c>
      <c r="M191" s="2">
        <f>TREND(Calibration!$A$2:$A$4,Calibration!$D$2:$D$4,G191)</f>
        <v>554.4390643498549</v>
      </c>
    </row>
    <row r="192" spans="1:13" x14ac:dyDescent="0.25">
      <c r="A192">
        <v>947938</v>
      </c>
      <c r="B192">
        <v>14.352999690000001</v>
      </c>
      <c r="C192">
        <v>0.56220000999999997</v>
      </c>
      <c r="D192">
        <v>736.74102783000001</v>
      </c>
      <c r="E192">
        <v>1.8080999900000001</v>
      </c>
      <c r="F192">
        <v>1137.7199707</v>
      </c>
      <c r="G192">
        <v>1.4505000100000001</v>
      </c>
      <c r="H192">
        <v>9.9000003020963209E+37</v>
      </c>
      <c r="K192" s="2">
        <f>TREND(Calibration!$A$2:$A$4,Calibration!$B$2:$B$4,C192)</f>
        <v>391.55273199739963</v>
      </c>
      <c r="L192" s="2">
        <f>TREND(Calibration!$A$2:$A$4,Calibration!$C$2:$C$4,E192)</f>
        <v>709.97924658167699</v>
      </c>
      <c r="M192" s="2">
        <f>TREND(Calibration!$A$2:$A$4,Calibration!$D$2:$D$4,G192)</f>
        <v>557.06945954256696</v>
      </c>
    </row>
    <row r="193" spans="1:13" x14ac:dyDescent="0.25">
      <c r="A193">
        <v>952938</v>
      </c>
      <c r="B193">
        <v>14.28800011</v>
      </c>
      <c r="C193">
        <v>0.56379997999999998</v>
      </c>
      <c r="D193">
        <v>1017.7199707</v>
      </c>
      <c r="E193">
        <v>2.0127000800000001</v>
      </c>
      <c r="F193">
        <v>9.9000003020963209E+37</v>
      </c>
      <c r="G193">
        <v>1.45159996</v>
      </c>
      <c r="H193">
        <v>1273.63903809</v>
      </c>
      <c r="K193" s="2">
        <f>TREND(Calibration!$A$2:$A$4,Calibration!$B$2:$B$4,C193)</f>
        <v>392.54870391352654</v>
      </c>
      <c r="L193" s="2">
        <f>TREND(Calibration!$A$2:$A$4,Calibration!$C$2:$C$4,E193)</f>
        <v>792.22818099963592</v>
      </c>
      <c r="M193" s="2">
        <f>TREND(Calibration!$A$2:$A$4,Calibration!$D$2:$D$4,G193)</f>
        <v>557.52153887272573</v>
      </c>
    </row>
    <row r="194" spans="1:13" x14ac:dyDescent="0.25">
      <c r="A194">
        <v>957938</v>
      </c>
      <c r="B194">
        <v>14.18799973</v>
      </c>
      <c r="C194">
        <v>0.54920000000000002</v>
      </c>
      <c r="D194">
        <v>1357.80700684</v>
      </c>
      <c r="E194">
        <v>1.7141</v>
      </c>
      <c r="F194">
        <v>762.79199218999997</v>
      </c>
      <c r="G194">
        <v>1.4505000100000001</v>
      </c>
      <c r="H194">
        <v>9.9000003020963209E+37</v>
      </c>
      <c r="K194" s="2">
        <f>TREND(Calibration!$A$2:$A$4,Calibration!$B$2:$B$4,C194)</f>
        <v>383.4603022209858</v>
      </c>
      <c r="L194" s="2">
        <f>TREND(Calibration!$A$2:$A$4,Calibration!$C$2:$C$4,E194)</f>
        <v>672.19138924105312</v>
      </c>
      <c r="M194" s="2">
        <f>TREND(Calibration!$A$2:$A$4,Calibration!$D$2:$D$4,G194)</f>
        <v>557.06945954256696</v>
      </c>
    </row>
    <row r="195" spans="1:13" x14ac:dyDescent="0.25">
      <c r="A195">
        <v>962939</v>
      </c>
      <c r="B195">
        <v>14.09399986</v>
      </c>
      <c r="C195">
        <v>0.55190002999999999</v>
      </c>
      <c r="D195">
        <v>812.79797363</v>
      </c>
      <c r="E195">
        <v>1.68060005</v>
      </c>
      <c r="F195">
        <v>1150.69104004</v>
      </c>
      <c r="G195">
        <v>1.45220006</v>
      </c>
      <c r="H195">
        <v>1296.6739502</v>
      </c>
      <c r="K195" s="2">
        <f>TREND(Calibration!$A$2:$A$4,Calibration!$B$2:$B$4,C195)</f>
        <v>385.14105501803829</v>
      </c>
      <c r="L195" s="2">
        <f>TREND(Calibration!$A$2:$A$4,Calibration!$C$2:$C$4,E195)</f>
        <v>658.72445874969856</v>
      </c>
      <c r="M195" s="2">
        <f>TREND(Calibration!$A$2:$A$4,Calibration!$D$2:$D$4,G195)</f>
        <v>557.76817990734401</v>
      </c>
    </row>
    <row r="196" spans="1:13" x14ac:dyDescent="0.25">
      <c r="A196">
        <v>967938</v>
      </c>
      <c r="B196">
        <v>13.98700047</v>
      </c>
      <c r="C196">
        <v>0.55949998000000001</v>
      </c>
      <c r="D196">
        <v>939.66302489999998</v>
      </c>
      <c r="E196">
        <v>1.72539997</v>
      </c>
      <c r="F196">
        <v>870.77600098000005</v>
      </c>
      <c r="G196">
        <v>1.4472999600000001</v>
      </c>
      <c r="H196">
        <v>9.9000003020963209E+37</v>
      </c>
      <c r="K196" s="2">
        <f>TREND(Calibration!$A$2:$A$4,Calibration!$B$2:$B$4,C196)</f>
        <v>389.87197920034708</v>
      </c>
      <c r="L196" s="2">
        <f>TREND(Calibration!$A$2:$A$4,Calibration!$C$2:$C$4,E196)</f>
        <v>676.73396051487271</v>
      </c>
      <c r="M196" s="2">
        <f>TREND(Calibration!$A$2:$A$4,Calibration!$D$2:$D$4,G196)</f>
        <v>555.75423934121693</v>
      </c>
    </row>
    <row r="197" spans="1:13" x14ac:dyDescent="0.25">
      <c r="A197">
        <v>972938</v>
      </c>
      <c r="B197">
        <v>13.94799995</v>
      </c>
      <c r="C197">
        <v>0.55299997000000001</v>
      </c>
      <c r="D197">
        <v>1119.6180419899999</v>
      </c>
      <c r="E197">
        <v>1.70220006</v>
      </c>
      <c r="F197">
        <v>984.09197998000002</v>
      </c>
      <c r="G197">
        <v>1.44949996</v>
      </c>
      <c r="H197">
        <v>1238.7299804700001</v>
      </c>
      <c r="K197" s="2">
        <f>TREND(Calibration!$A$2:$A$4,Calibration!$B$2:$B$4,C197)</f>
        <v>385.82576119966956</v>
      </c>
      <c r="L197" s="2">
        <f>TREND(Calibration!$A$2:$A$4,Calibration!$C$2:$C$4,E197)</f>
        <v>667.40763091212159</v>
      </c>
      <c r="M197" s="2">
        <f>TREND(Calibration!$A$2:$A$4,Calibration!$D$2:$D$4,G197)</f>
        <v>556.65843910152375</v>
      </c>
    </row>
    <row r="198" spans="1:13" x14ac:dyDescent="0.25">
      <c r="A198">
        <v>977949</v>
      </c>
      <c r="B198">
        <v>13.97999954</v>
      </c>
      <c r="C198">
        <v>0.56220000999999997</v>
      </c>
      <c r="D198">
        <v>966.75598145000004</v>
      </c>
      <c r="E198">
        <v>1.6660000100000001</v>
      </c>
      <c r="F198">
        <v>918.70397949000005</v>
      </c>
      <c r="G198">
        <v>1.4457000499999999</v>
      </c>
      <c r="H198">
        <v>1161.0639648399999</v>
      </c>
      <c r="K198" s="2">
        <f>TREND(Calibration!$A$2:$A$4,Calibration!$B$2:$B$4,C198)</f>
        <v>391.55273199739963</v>
      </c>
      <c r="L198" s="2">
        <f>TREND(Calibration!$A$2:$A$4,Calibration!$C$2:$C$4,E198)</f>
        <v>652.85526420310975</v>
      </c>
      <c r="M198" s="2">
        <f>TREND(Calibration!$A$2:$A$4,Calibration!$D$2:$D$4,G198)</f>
        <v>555.09667650552933</v>
      </c>
    </row>
    <row r="199" spans="1:13" x14ac:dyDescent="0.25">
      <c r="A199">
        <v>982939</v>
      </c>
      <c r="B199">
        <v>14.06499958</v>
      </c>
      <c r="C199">
        <v>0.56059998</v>
      </c>
      <c r="D199">
        <v>765.43200683999999</v>
      </c>
      <c r="E199">
        <v>1.7049000299999999</v>
      </c>
      <c r="F199">
        <v>9.9000003020963209E+37</v>
      </c>
      <c r="G199">
        <v>1.45220006</v>
      </c>
      <c r="H199">
        <v>1240.2819824200001</v>
      </c>
      <c r="K199" s="2">
        <f>TREND(Calibration!$A$2:$A$4,Calibration!$B$2:$B$4,C199)</f>
        <v>390.55672273162554</v>
      </c>
      <c r="L199" s="2">
        <f>TREND(Calibration!$A$2:$A$4,Calibration!$C$2:$C$4,E199)</f>
        <v>668.49301486997058</v>
      </c>
      <c r="M199" s="2">
        <f>TREND(Calibration!$A$2:$A$4,Calibration!$D$2:$D$4,G199)</f>
        <v>557.76817990734401</v>
      </c>
    </row>
    <row r="200" spans="1:13" x14ac:dyDescent="0.25">
      <c r="A200">
        <v>987956</v>
      </c>
      <c r="B200">
        <v>14.11600018</v>
      </c>
      <c r="C200">
        <v>0.55790001</v>
      </c>
      <c r="D200">
        <v>9.9000003020963209E+37</v>
      </c>
      <c r="E200">
        <v>1.83669996</v>
      </c>
      <c r="F200">
        <v>967.19500731999995</v>
      </c>
      <c r="G200">
        <v>1.45270002</v>
      </c>
      <c r="H200">
        <v>9.9000003020963209E+37</v>
      </c>
      <c r="K200" s="2">
        <f>TREND(Calibration!$A$2:$A$4,Calibration!$B$2:$B$4,C200)</f>
        <v>388.87600728422018</v>
      </c>
      <c r="L200" s="2">
        <f>TREND(Calibration!$A$2:$A$4,Calibration!$C$2:$C$4,E200)</f>
        <v>721.47639233994914</v>
      </c>
      <c r="M200" s="2">
        <f>TREND(Calibration!$A$2:$A$4,Calibration!$D$2:$D$4,G200)</f>
        <v>557.97366341287272</v>
      </c>
    </row>
    <row r="201" spans="1:13" x14ac:dyDescent="0.25">
      <c r="A201">
        <v>992939</v>
      </c>
      <c r="B201">
        <v>14.211000439999999</v>
      </c>
      <c r="C201">
        <v>0.55620002999999996</v>
      </c>
      <c r="D201">
        <v>897.58898925999995</v>
      </c>
      <c r="E201">
        <v>1.68219995</v>
      </c>
      <c r="F201">
        <v>926.13397216999999</v>
      </c>
      <c r="G201">
        <v>1.4531999799999999</v>
      </c>
      <c r="H201">
        <v>9.9000003020963209E+37</v>
      </c>
      <c r="K201" s="2">
        <f>TREND(Calibration!$A$2:$A$4,Calibration!$B$2:$B$4,C201)</f>
        <v>387.81777973121768</v>
      </c>
      <c r="L201" s="2">
        <f>TREND(Calibration!$A$2:$A$4,Calibration!$C$2:$C$4,E201)</f>
        <v>659.36761619002664</v>
      </c>
      <c r="M201" s="2">
        <f>TREND(Calibration!$A$2:$A$4,Calibration!$D$2:$D$4,G201)</f>
        <v>558.17914691840133</v>
      </c>
    </row>
    <row r="202" spans="1:13" x14ac:dyDescent="0.25">
      <c r="A202">
        <v>997939</v>
      </c>
      <c r="B202">
        <v>14.20699978</v>
      </c>
      <c r="C202">
        <v>0.55080003</v>
      </c>
      <c r="D202">
        <v>575.86700439000003</v>
      </c>
      <c r="E202">
        <v>1.8113000399999999</v>
      </c>
      <c r="F202">
        <v>919.33001708999996</v>
      </c>
      <c r="G202">
        <v>1.4558999500000001</v>
      </c>
      <c r="H202">
        <v>9.9000003020963209E+37</v>
      </c>
      <c r="K202" s="2">
        <f>TREND(Calibration!$A$2:$A$4,Calibration!$B$2:$B$4,C202)</f>
        <v>384.45631148675983</v>
      </c>
      <c r="L202" s="2">
        <f>TREND(Calibration!$A$2:$A$4,Calibration!$C$2:$C$4,E202)</f>
        <v>711.26566196196438</v>
      </c>
      <c r="M202" s="2">
        <f>TREND(Calibration!$A$2:$A$4,Calibration!$D$2:$D$4,G202)</f>
        <v>559.28883429423581</v>
      </c>
    </row>
    <row r="203" spans="1:13" x14ac:dyDescent="0.25">
      <c r="A203">
        <v>1002964</v>
      </c>
      <c r="B203">
        <v>14.15499973</v>
      </c>
      <c r="C203">
        <v>0.57190001000000001</v>
      </c>
      <c r="D203">
        <v>579.02197265999996</v>
      </c>
      <c r="E203">
        <v>1.6266000300000001</v>
      </c>
      <c r="F203">
        <v>1130.1180419899999</v>
      </c>
      <c r="G203">
        <v>1.45700002</v>
      </c>
      <c r="H203">
        <v>1307.4770507799999</v>
      </c>
      <c r="K203" s="2">
        <f>TREND(Calibration!$A$2:$A$4,Calibration!$B$2:$B$4,C203)</f>
        <v>397.59092495503694</v>
      </c>
      <c r="L203" s="2">
        <f>TREND(Calibration!$A$2:$A$4,Calibration!$C$2:$C$4,E203)</f>
        <v>637.01653035363347</v>
      </c>
      <c r="M203" s="2">
        <f>TREND(Calibration!$A$2:$A$4,Calibration!$D$2:$D$4,G203)</f>
        <v>559.74096294438152</v>
      </c>
    </row>
    <row r="204" spans="1:13" x14ac:dyDescent="0.25">
      <c r="A204">
        <v>1007938</v>
      </c>
      <c r="B204">
        <v>13.9829998</v>
      </c>
      <c r="C204">
        <v>0.56699997000000002</v>
      </c>
      <c r="D204">
        <v>9.9000003020963209E+37</v>
      </c>
      <c r="E204">
        <v>1.69089997</v>
      </c>
      <c r="F204">
        <v>952.04199218999997</v>
      </c>
      <c r="G204">
        <v>1.45379996</v>
      </c>
      <c r="H204">
        <v>9.9000003020963209E+37</v>
      </c>
      <c r="K204" s="2">
        <f>TREND(Calibration!$A$2:$A$4,Calibration!$B$2:$B$4,C204)</f>
        <v>394.54067887048632</v>
      </c>
      <c r="L204" s="2">
        <f>TREND(Calibration!$A$2:$A$4,Calibration!$C$2:$C$4,E204)</f>
        <v>662.86501139847906</v>
      </c>
      <c r="M204" s="2">
        <f>TREND(Calibration!$A$2:$A$4,Calibration!$D$2:$D$4,G204)</f>
        <v>558.42573863303267</v>
      </c>
    </row>
    <row r="205" spans="1:13" x14ac:dyDescent="0.25">
      <c r="A205">
        <v>1012939</v>
      </c>
      <c r="B205">
        <v>13.86699963</v>
      </c>
      <c r="C205">
        <v>0.56110000999999998</v>
      </c>
      <c r="D205">
        <v>837.65698241999996</v>
      </c>
      <c r="E205">
        <v>1.5493999700000001</v>
      </c>
      <c r="F205">
        <v>943.83502196999996</v>
      </c>
      <c r="G205">
        <v>1.4505000100000001</v>
      </c>
      <c r="H205">
        <v>9.9000003020963209E+37</v>
      </c>
      <c r="K205" s="2">
        <f>TREND(Calibration!$A$2:$A$4,Calibration!$B$2:$B$4,C205)</f>
        <v>390.86798846612118</v>
      </c>
      <c r="L205" s="2">
        <f>TREND(Calibration!$A$2:$A$4,Calibration!$C$2:$C$4,E205)</f>
        <v>605.98222009500898</v>
      </c>
      <c r="M205" s="2">
        <f>TREND(Calibration!$A$2:$A$4,Calibration!$D$2:$D$4,G205)</f>
        <v>557.06945954256696</v>
      </c>
    </row>
    <row r="206" spans="1:13" x14ac:dyDescent="0.25">
      <c r="A206">
        <v>1017938</v>
      </c>
      <c r="B206">
        <v>13.772999759999999</v>
      </c>
      <c r="C206">
        <v>0.56110000999999998</v>
      </c>
      <c r="D206">
        <v>897.00402831999997</v>
      </c>
      <c r="E206">
        <v>1.7595000300000001</v>
      </c>
      <c r="F206">
        <v>838.66601562000005</v>
      </c>
      <c r="G206">
        <v>1.4505000100000001</v>
      </c>
      <c r="H206">
        <v>9.9000003020963209E+37</v>
      </c>
      <c r="K206" s="2">
        <f>TREND(Calibration!$A$2:$A$4,Calibration!$B$2:$B$4,C206)</f>
        <v>390.86798846612118</v>
      </c>
      <c r="L206" s="2">
        <f>TREND(Calibration!$A$2:$A$4,Calibration!$C$2:$C$4,E206)</f>
        <v>690.44213434113294</v>
      </c>
      <c r="M206" s="2">
        <f>TREND(Calibration!$A$2:$A$4,Calibration!$D$2:$D$4,G206)</f>
        <v>557.06945954256696</v>
      </c>
    </row>
    <row r="207" spans="1:13" x14ac:dyDescent="0.25">
      <c r="A207">
        <v>1022955</v>
      </c>
      <c r="B207">
        <v>13.80799961</v>
      </c>
      <c r="C207">
        <v>0.57139998999999997</v>
      </c>
      <c r="D207">
        <v>970.91601562000005</v>
      </c>
      <c r="E207">
        <v>1.60549998</v>
      </c>
      <c r="F207">
        <v>704.94097899999997</v>
      </c>
      <c r="G207">
        <v>1.4500000500000001</v>
      </c>
      <c r="H207">
        <v>9.9000003020963209E+37</v>
      </c>
      <c r="K207" s="2">
        <f>TREND(Calibration!$A$2:$A$4,Calibration!$B$2:$B$4,C207)</f>
        <v>397.27966544548246</v>
      </c>
      <c r="L207" s="2">
        <f>TREND(Calibration!$A$2:$A$4,Calibration!$C$2:$C$4,E207)</f>
        <v>628.53434137382578</v>
      </c>
      <c r="M207" s="2">
        <f>TREND(Calibration!$A$2:$A$4,Calibration!$D$2:$D$4,G207)</f>
        <v>556.86397603703824</v>
      </c>
    </row>
    <row r="208" spans="1:13" x14ac:dyDescent="0.25">
      <c r="A208">
        <v>1027950</v>
      </c>
      <c r="B208">
        <v>13.91899967</v>
      </c>
      <c r="C208">
        <v>0.56540000000000001</v>
      </c>
      <c r="D208">
        <v>959.24102783000001</v>
      </c>
      <c r="E208">
        <v>1.5596000000000001</v>
      </c>
      <c r="F208">
        <v>810.77197265999996</v>
      </c>
      <c r="G208">
        <v>1.4500000500000001</v>
      </c>
      <c r="H208">
        <v>9.9000003020963209E+37</v>
      </c>
      <c r="K208" s="2">
        <f>TREND(Calibration!$A$2:$A$4,Calibration!$B$2:$B$4,C208)</f>
        <v>393.54470695435941</v>
      </c>
      <c r="L208" s="2">
        <f>TREND(Calibration!$A$2:$A$4,Calibration!$C$2:$C$4,E208)</f>
        <v>610.08261711111595</v>
      </c>
      <c r="M208" s="2">
        <f>TREND(Calibration!$A$2:$A$4,Calibration!$D$2:$D$4,G208)</f>
        <v>556.86397603703824</v>
      </c>
    </row>
    <row r="209" spans="1:13" x14ac:dyDescent="0.25">
      <c r="A209">
        <v>1032939</v>
      </c>
      <c r="B209">
        <v>14.08699989</v>
      </c>
      <c r="C209">
        <v>0.56599997999999996</v>
      </c>
      <c r="D209">
        <v>912.875</v>
      </c>
      <c r="E209">
        <v>1.5822999499999999</v>
      </c>
      <c r="F209">
        <v>899.02697753999996</v>
      </c>
      <c r="G209">
        <v>1.45700002</v>
      </c>
      <c r="H209">
        <v>9.9000003020963209E+37</v>
      </c>
      <c r="K209" s="2">
        <f>TREND(Calibration!$A$2:$A$4,Calibration!$B$2:$B$4,C209)</f>
        <v>393.91819097608339</v>
      </c>
      <c r="L209" s="2">
        <f>TREND(Calibration!$A$2:$A$4,Calibration!$C$2:$C$4,E209)</f>
        <v>619.20796353125161</v>
      </c>
      <c r="M209" s="2">
        <f>TREND(Calibration!$A$2:$A$4,Calibration!$D$2:$D$4,G209)</f>
        <v>559.74096294438152</v>
      </c>
    </row>
    <row r="210" spans="1:13" x14ac:dyDescent="0.25">
      <c r="A210">
        <v>1037939</v>
      </c>
      <c r="B210">
        <v>14.272000309999999</v>
      </c>
      <c r="C210">
        <v>0.56760001000000004</v>
      </c>
      <c r="D210">
        <v>787.52600098000005</v>
      </c>
      <c r="E210">
        <v>1.66929996</v>
      </c>
      <c r="F210">
        <v>882.84802246000004</v>
      </c>
      <c r="G210">
        <v>1.45809996</v>
      </c>
      <c r="H210">
        <v>9.9000003020963209E+37</v>
      </c>
      <c r="K210" s="2">
        <f>TREND(Calibration!$A$2:$A$4,Calibration!$B$2:$B$4,C210)</f>
        <v>394.91420024185754</v>
      </c>
      <c r="L210" s="2">
        <f>TREND(Calibration!$A$2:$A$4,Calibration!$C$2:$C$4,E210)</f>
        <v>654.18183923605591</v>
      </c>
      <c r="M210" s="2">
        <f>TREND(Calibration!$A$2:$A$4,Calibration!$D$2:$D$4,G210)</f>
        <v>560.19303816454158</v>
      </c>
    </row>
    <row r="211" spans="1:13" x14ac:dyDescent="0.25">
      <c r="A211">
        <v>1042938</v>
      </c>
      <c r="B211">
        <v>14.333999629999999</v>
      </c>
      <c r="C211">
        <v>0.57620000999999998</v>
      </c>
      <c r="D211">
        <v>814.85400390999996</v>
      </c>
      <c r="E211">
        <v>1.6967999899999999</v>
      </c>
      <c r="F211">
        <v>834.67297363</v>
      </c>
      <c r="G211">
        <v>1.45379996</v>
      </c>
      <c r="H211">
        <v>9.9000003020963209E+37</v>
      </c>
      <c r="K211" s="2">
        <f>TREND(Calibration!$A$2:$A$4,Calibration!$B$2:$B$4,C211)</f>
        <v>400.26764966821634</v>
      </c>
      <c r="L211" s="2">
        <f>TREND(Calibration!$A$2:$A$4,Calibration!$C$2:$C$4,E211)</f>
        <v>665.23681073661533</v>
      </c>
      <c r="M211" s="2">
        <f>TREND(Calibration!$A$2:$A$4,Calibration!$D$2:$D$4,G211)</f>
        <v>558.42573863303267</v>
      </c>
    </row>
    <row r="212" spans="1:13" x14ac:dyDescent="0.25">
      <c r="A212">
        <v>1047938</v>
      </c>
      <c r="B212">
        <v>14.27900028</v>
      </c>
      <c r="C212">
        <v>0.57239996999999998</v>
      </c>
      <c r="D212">
        <v>813.89398193</v>
      </c>
      <c r="E212">
        <v>1.92359996</v>
      </c>
      <c r="F212">
        <v>1036.54394531</v>
      </c>
      <c r="G212">
        <v>1.4500000500000001</v>
      </c>
      <c r="H212">
        <v>9.9000003020963209E+37</v>
      </c>
      <c r="K212" s="2">
        <f>TREND(Calibration!$A$2:$A$4,Calibration!$B$2:$B$4,C212)</f>
        <v>397.90214711494417</v>
      </c>
      <c r="L212" s="2">
        <f>TREND(Calibration!$A$2:$A$4,Calibration!$C$2:$C$4,E212)</f>
        <v>756.41006417225685</v>
      </c>
      <c r="M212" s="2">
        <f>TREND(Calibration!$A$2:$A$4,Calibration!$D$2:$D$4,G212)</f>
        <v>556.86397603703824</v>
      </c>
    </row>
    <row r="213" spans="1:13" x14ac:dyDescent="0.25">
      <c r="A213">
        <v>1052938</v>
      </c>
      <c r="B213">
        <v>14.20400047</v>
      </c>
      <c r="C213">
        <v>0.58109999000000001</v>
      </c>
      <c r="D213">
        <v>804.94702147999999</v>
      </c>
      <c r="E213">
        <v>1.7460000499999999</v>
      </c>
      <c r="F213">
        <v>1358.5350341799999</v>
      </c>
      <c r="G213">
        <v>1.4472999600000001</v>
      </c>
      <c r="H213">
        <v>9.9000003020963209E+37</v>
      </c>
      <c r="K213" s="2">
        <f>TREND(Calibration!$A$2:$A$4,Calibration!$B$2:$B$4,C213)</f>
        <v>403.31785840311983</v>
      </c>
      <c r="L213" s="2">
        <f>TREND(Calibration!$A$2:$A$4,Calibration!$C$2:$C$4,E213)</f>
        <v>685.01516229207971</v>
      </c>
      <c r="M213" s="2">
        <f>TREND(Calibration!$A$2:$A$4,Calibration!$D$2:$D$4,G213)</f>
        <v>555.75423934121693</v>
      </c>
    </row>
    <row r="214" spans="1:13" x14ac:dyDescent="0.25">
      <c r="A214">
        <v>1057938</v>
      </c>
      <c r="B214">
        <v>14.09000015</v>
      </c>
      <c r="C214">
        <v>0.58759998999999996</v>
      </c>
      <c r="D214">
        <v>578.01800536999997</v>
      </c>
      <c r="E214">
        <v>1.74810004</v>
      </c>
      <c r="F214">
        <v>9.9000003020963209E+37</v>
      </c>
      <c r="G214">
        <v>1.4613000199999999</v>
      </c>
      <c r="H214">
        <v>9.9000003020963209E+37</v>
      </c>
      <c r="K214" s="2">
        <f>TREND(Calibration!$A$2:$A$4,Calibration!$B$2:$B$4,C214)</f>
        <v>407.36407017885614</v>
      </c>
      <c r="L214" s="2">
        <f>TREND(Calibration!$A$2:$A$4,Calibration!$C$2:$C$4,E214)</f>
        <v>685.85935517483142</v>
      </c>
      <c r="M214" s="2">
        <f>TREND(Calibration!$A$2:$A$4,Calibration!$D$2:$D$4,G214)</f>
        <v>561.50826247589043</v>
      </c>
    </row>
    <row r="215" spans="1:13" x14ac:dyDescent="0.25">
      <c r="A215">
        <v>1062938</v>
      </c>
      <c r="B215">
        <v>13.97399998</v>
      </c>
      <c r="C215">
        <v>0.58429998000000005</v>
      </c>
      <c r="D215">
        <v>802.93902588000003</v>
      </c>
      <c r="E215">
        <v>1.7141</v>
      </c>
      <c r="F215">
        <v>9.9000003020963209E+37</v>
      </c>
      <c r="G215">
        <v>1.4429999600000001</v>
      </c>
      <c r="H215">
        <v>9.9000003020963209E+37</v>
      </c>
      <c r="K215" s="2">
        <f>TREND(Calibration!$A$2:$A$4,Calibration!$B$2:$B$4,C215)</f>
        <v>405.30983336007961</v>
      </c>
      <c r="L215" s="2">
        <f>TREND(Calibration!$A$2:$A$4,Calibration!$C$2:$C$4,E215)</f>
        <v>672.19138924105312</v>
      </c>
      <c r="M215" s="2">
        <f>TREND(Calibration!$A$2:$A$4,Calibration!$D$2:$D$4,G215)</f>
        <v>553.98693980970802</v>
      </c>
    </row>
    <row r="216" spans="1:13" x14ac:dyDescent="0.25">
      <c r="A216">
        <v>1067984</v>
      </c>
      <c r="B216">
        <v>13.914999959999999</v>
      </c>
      <c r="C216">
        <v>0.57509999999999994</v>
      </c>
      <c r="D216">
        <v>1161.8669433600001</v>
      </c>
      <c r="E216">
        <v>1.73520005</v>
      </c>
      <c r="F216">
        <v>9.9000003020963209E+37</v>
      </c>
      <c r="G216">
        <v>1.45379996</v>
      </c>
      <c r="H216">
        <v>9.9000003020963209E+37</v>
      </c>
      <c r="K216" s="2">
        <f>TREND(Calibration!$A$2:$A$4,Calibration!$B$2:$B$4,C216)</f>
        <v>399.58289991199666</v>
      </c>
      <c r="L216" s="2">
        <f>TREND(Calibration!$A$2:$A$4,Calibration!$C$2:$C$4,E216)</f>
        <v>680.6735782208608</v>
      </c>
      <c r="M216" s="2">
        <f>TREND(Calibration!$A$2:$A$4,Calibration!$D$2:$D$4,G216)</f>
        <v>558.42573863303267</v>
      </c>
    </row>
    <row r="217" spans="1:13" x14ac:dyDescent="0.25">
      <c r="A217">
        <v>1072938</v>
      </c>
      <c r="B217">
        <v>13.95699978</v>
      </c>
      <c r="C217">
        <v>0.58050000999999996</v>
      </c>
      <c r="D217">
        <v>361.93200683999999</v>
      </c>
      <c r="E217">
        <v>2.1294000099999999</v>
      </c>
      <c r="F217">
        <v>9.9000003020963209E+37</v>
      </c>
      <c r="G217">
        <v>1.45159996</v>
      </c>
      <c r="H217">
        <v>1146.6319580100001</v>
      </c>
      <c r="K217" s="2">
        <f>TREND(Calibration!$A$2:$A$4,Calibration!$B$2:$B$4,C217)</f>
        <v>402.94437438139573</v>
      </c>
      <c r="L217" s="2">
        <f>TREND(Calibration!$A$2:$A$4,Calibration!$C$2:$C$4,E217)</f>
        <v>839.14138074041011</v>
      </c>
      <c r="M217" s="2">
        <f>TREND(Calibration!$A$2:$A$4,Calibration!$D$2:$D$4,G217)</f>
        <v>557.52153887272573</v>
      </c>
    </row>
    <row r="218" spans="1:13" x14ac:dyDescent="0.25">
      <c r="A218">
        <v>1077938</v>
      </c>
      <c r="B218">
        <v>14.067999840000001</v>
      </c>
      <c r="C218">
        <v>0.57730000999999997</v>
      </c>
      <c r="D218">
        <v>719.83300781000003</v>
      </c>
      <c r="E218">
        <v>1.6535999800000001</v>
      </c>
      <c r="F218">
        <v>9.9000003020963209E+37</v>
      </c>
      <c r="G218">
        <v>1.4543000500000001</v>
      </c>
      <c r="H218">
        <v>1359.37597656</v>
      </c>
      <c r="K218" s="2">
        <f>TREND(Calibration!$A$2:$A$4,Calibration!$B$2:$B$4,C218)</f>
        <v>400.95239319949479</v>
      </c>
      <c r="L218" s="2">
        <f>TREND(Calibration!$A$2:$A$4,Calibration!$C$2:$C$4,E218)</f>
        <v>647.87047043175448</v>
      </c>
      <c r="M218" s="2">
        <f>TREND(Calibration!$A$2:$A$4,Calibration!$D$2:$D$4,G218)</f>
        <v>558.63127556854715</v>
      </c>
    </row>
    <row r="219" spans="1:13" x14ac:dyDescent="0.25">
      <c r="A219">
        <v>1082935</v>
      </c>
      <c r="B219">
        <v>14.22999954</v>
      </c>
      <c r="C219">
        <v>0.57239996999999998</v>
      </c>
      <c r="D219">
        <v>778.56500243999994</v>
      </c>
      <c r="E219">
        <v>1.7712999599999999</v>
      </c>
      <c r="F219">
        <v>9.9000003020963209E+37</v>
      </c>
      <c r="G219">
        <v>1.4531999799999999</v>
      </c>
      <c r="H219">
        <v>9.9000003020963209E+37</v>
      </c>
      <c r="K219" s="2">
        <f>TREND(Calibration!$A$2:$A$4,Calibration!$B$2:$B$4,C219)</f>
        <v>397.90214711494417</v>
      </c>
      <c r="L219" s="2">
        <f>TREND(Calibration!$A$2:$A$4,Calibration!$C$2:$C$4,E219)</f>
        <v>695.18568879756788</v>
      </c>
      <c r="M219" s="2">
        <f>TREND(Calibration!$A$2:$A$4,Calibration!$D$2:$D$4,G219)</f>
        <v>558.17914691840133</v>
      </c>
    </row>
    <row r="220" spans="1:13" x14ac:dyDescent="0.25">
      <c r="A220">
        <v>1087937</v>
      </c>
      <c r="B220">
        <v>14.36299992</v>
      </c>
      <c r="C220">
        <v>0.56919998000000005</v>
      </c>
      <c r="D220">
        <v>1009.3339843700001</v>
      </c>
      <c r="E220">
        <v>1.8101999799999999</v>
      </c>
      <c r="F220">
        <v>1350.60900879</v>
      </c>
      <c r="G220">
        <v>1.4592000199999999</v>
      </c>
      <c r="H220">
        <v>1305.9389648399999</v>
      </c>
      <c r="K220" s="2">
        <f>TREND(Calibration!$A$2:$A$4,Calibration!$B$2:$B$4,C220)</f>
        <v>395.91017215798445</v>
      </c>
      <c r="L220" s="2">
        <f>TREND(Calibration!$A$2:$A$4,Calibration!$C$2:$C$4,E220)</f>
        <v>710.8234394644287</v>
      </c>
      <c r="M220" s="2">
        <f>TREND(Calibration!$A$2:$A$4,Calibration!$D$2:$D$4,G220)</f>
        <v>560.64516270468846</v>
      </c>
    </row>
    <row r="221" spans="1:13" x14ac:dyDescent="0.25">
      <c r="A221">
        <v>1092932</v>
      </c>
      <c r="B221">
        <v>14.38899994</v>
      </c>
      <c r="C221">
        <v>0.57779997999999999</v>
      </c>
      <c r="D221">
        <v>816.76397704999999</v>
      </c>
      <c r="E221">
        <v>1.6595</v>
      </c>
      <c r="F221">
        <v>9.9000003020963209E+37</v>
      </c>
      <c r="G221">
        <v>1.45700002</v>
      </c>
      <c r="H221">
        <v>1203.55200195</v>
      </c>
      <c r="K221" s="2">
        <f>TREND(Calibration!$A$2:$A$4,Calibration!$B$2:$B$4,C221)</f>
        <v>401.26362158434324</v>
      </c>
      <c r="L221" s="2">
        <f>TREND(Calibration!$A$2:$A$4,Calibration!$C$2:$C$4,E221)</f>
        <v>650.24226976989087</v>
      </c>
      <c r="M221" s="2">
        <f>TREND(Calibration!$A$2:$A$4,Calibration!$D$2:$D$4,G221)</f>
        <v>559.74096294438152</v>
      </c>
    </row>
    <row r="222" spans="1:13" x14ac:dyDescent="0.25">
      <c r="A222">
        <v>1097945</v>
      </c>
      <c r="B222">
        <v>14.22999954</v>
      </c>
      <c r="C222">
        <v>0.57840002000000001</v>
      </c>
      <c r="D222">
        <v>1086.1860351600001</v>
      </c>
      <c r="E222">
        <v>1.6612000499999999</v>
      </c>
      <c r="F222">
        <v>1055.68395996</v>
      </c>
      <c r="G222">
        <v>1.45379996</v>
      </c>
      <c r="H222">
        <v>9.9000003020963209E+37</v>
      </c>
      <c r="K222" s="2">
        <f>TREND(Calibration!$A$2:$A$4,Calibration!$B$2:$B$4,C222)</f>
        <v>401.63714295571447</v>
      </c>
      <c r="L222" s="2">
        <f>TREND(Calibration!$A$2:$A$4,Calibration!$C$2:$C$4,E222)</f>
        <v>650.92568736250894</v>
      </c>
      <c r="M222" s="2">
        <f>TREND(Calibration!$A$2:$A$4,Calibration!$D$2:$D$4,G222)</f>
        <v>558.42573863303267</v>
      </c>
    </row>
    <row r="223" spans="1:13" x14ac:dyDescent="0.25">
      <c r="A223">
        <v>1102935</v>
      </c>
      <c r="B223">
        <v>14.083999629999999</v>
      </c>
      <c r="C223">
        <v>0.56269997000000005</v>
      </c>
      <c r="D223">
        <v>1129.4079589800001</v>
      </c>
      <c r="E223">
        <v>2.1013000000000002</v>
      </c>
      <c r="F223">
        <v>1213.95800781</v>
      </c>
      <c r="G223">
        <v>1.45379996</v>
      </c>
      <c r="H223">
        <v>9.9000003020963209E+37</v>
      </c>
      <c r="K223" s="2">
        <f>TREND(Calibration!$A$2:$A$4,Calibration!$B$2:$B$4,C223)</f>
        <v>391.86395415730692</v>
      </c>
      <c r="L223" s="2">
        <f>TREND(Calibration!$A$2:$A$4,Calibration!$C$2:$C$4,E223)</f>
        <v>827.84521816475353</v>
      </c>
      <c r="M223" s="2">
        <f>TREND(Calibration!$A$2:$A$4,Calibration!$D$2:$D$4,G223)</f>
        <v>558.42573863303267</v>
      </c>
    </row>
    <row r="224" spans="1:13" x14ac:dyDescent="0.25">
      <c r="A224">
        <v>1107932</v>
      </c>
      <c r="B224">
        <v>13.95400047</v>
      </c>
      <c r="C224">
        <v>0.56110000999999998</v>
      </c>
      <c r="D224">
        <v>771.06500243999994</v>
      </c>
      <c r="E224">
        <v>1.9900000099999999</v>
      </c>
      <c r="F224">
        <v>997.48901366999996</v>
      </c>
      <c r="G224">
        <v>1.4623999599999999</v>
      </c>
      <c r="H224">
        <v>9.9000003020963209E+37</v>
      </c>
      <c r="K224" s="2">
        <f>TREND(Calibration!$A$2:$A$4,Calibration!$B$2:$B$4,C224)</f>
        <v>390.86798846612118</v>
      </c>
      <c r="L224" s="2">
        <f>TREND(Calibration!$A$2:$A$4,Calibration!$C$2:$C$4,E224)</f>
        <v>783.1027863396771</v>
      </c>
      <c r="M224" s="2">
        <f>TREND(Calibration!$A$2:$A$4,Calibration!$D$2:$D$4,G224)</f>
        <v>561.96033769605049</v>
      </c>
    </row>
    <row r="225" spans="1:13" x14ac:dyDescent="0.25">
      <c r="A225">
        <v>1112932</v>
      </c>
      <c r="B225">
        <v>13.932000159999999</v>
      </c>
      <c r="C225">
        <v>0.55790001</v>
      </c>
      <c r="D225">
        <v>974.61700439000003</v>
      </c>
      <c r="E225">
        <v>1.85230005</v>
      </c>
      <c r="F225">
        <v>693.30499268000005</v>
      </c>
      <c r="G225">
        <v>1.45809996</v>
      </c>
      <c r="H225">
        <v>9.9000003020963209E+37</v>
      </c>
      <c r="K225" s="2">
        <f>TREND(Calibration!$A$2:$A$4,Calibration!$B$2:$B$4,C225)</f>
        <v>388.87600728422018</v>
      </c>
      <c r="L225" s="2">
        <f>TREND(Calibration!$A$2:$A$4,Calibration!$C$2:$C$4,E225)</f>
        <v>727.74760551157704</v>
      </c>
      <c r="M225" s="2">
        <f>TREND(Calibration!$A$2:$A$4,Calibration!$D$2:$D$4,G225)</f>
        <v>560.19303816454158</v>
      </c>
    </row>
    <row r="226" spans="1:13" x14ac:dyDescent="0.25">
      <c r="A226">
        <v>1117935</v>
      </c>
      <c r="B226">
        <v>13.94799995</v>
      </c>
      <c r="C226">
        <v>0.56160003000000003</v>
      </c>
      <c r="D226">
        <v>945.86700439000003</v>
      </c>
      <c r="E226">
        <v>1.7669999599999999</v>
      </c>
      <c r="F226">
        <v>720.86700439000003</v>
      </c>
      <c r="G226">
        <v>1.45809996</v>
      </c>
      <c r="H226">
        <v>9.9000003020963209E+37</v>
      </c>
      <c r="K226" s="2">
        <f>TREND(Calibration!$A$2:$A$4,Calibration!$B$2:$B$4,C226)</f>
        <v>391.17924797567559</v>
      </c>
      <c r="L226" s="2">
        <f>TREND(Calibration!$A$2:$A$4,Calibration!$C$2:$C$4,E226)</f>
        <v>693.45709513958252</v>
      </c>
      <c r="M226" s="2">
        <f>TREND(Calibration!$A$2:$A$4,Calibration!$D$2:$D$4,G226)</f>
        <v>560.19303816454158</v>
      </c>
    </row>
    <row r="227" spans="1:13" x14ac:dyDescent="0.25">
      <c r="A227">
        <v>1122937</v>
      </c>
      <c r="B227">
        <v>13.977000240000001</v>
      </c>
      <c r="C227">
        <v>0.57509999999999994</v>
      </c>
      <c r="D227">
        <v>868.10101318</v>
      </c>
      <c r="E227">
        <v>1.75730002</v>
      </c>
      <c r="F227">
        <v>721.80200194999998</v>
      </c>
      <c r="G227">
        <v>1.45809996</v>
      </c>
      <c r="H227">
        <v>9.9000003020963209E+37</v>
      </c>
      <c r="K227" s="2">
        <f>TREND(Calibration!$A$2:$A$4,Calibration!$B$2:$B$4,C227)</f>
        <v>399.58289991199666</v>
      </c>
      <c r="L227" s="2">
        <f>TREND(Calibration!$A$2:$A$4,Calibration!$C$2:$C$4,E227)</f>
        <v>689.5577335658993</v>
      </c>
      <c r="M227" s="2">
        <f>TREND(Calibration!$A$2:$A$4,Calibration!$D$2:$D$4,G227)</f>
        <v>560.19303816454158</v>
      </c>
    </row>
    <row r="228" spans="1:13" x14ac:dyDescent="0.25">
      <c r="A228">
        <v>1127935</v>
      </c>
      <c r="B228">
        <v>14.08100033</v>
      </c>
      <c r="C228">
        <v>0.56269997000000005</v>
      </c>
      <c r="D228">
        <v>9.9000003020963209E+37</v>
      </c>
      <c r="E228">
        <v>1.8032000100000001</v>
      </c>
      <c r="F228">
        <v>846.70800781000003</v>
      </c>
      <c r="G228">
        <v>1.4558999500000001</v>
      </c>
      <c r="H228">
        <v>9.9000003020963209E+37</v>
      </c>
      <c r="K228" s="2">
        <f>TREND(Calibration!$A$2:$A$4,Calibration!$B$2:$B$4,C228)</f>
        <v>391.86395415730692</v>
      </c>
      <c r="L228" s="2">
        <f>TREND(Calibration!$A$2:$A$4,Calibration!$C$2:$C$4,E228)</f>
        <v>708.00946184859447</v>
      </c>
      <c r="M228" s="2">
        <f>TREND(Calibration!$A$2:$A$4,Calibration!$D$2:$D$4,G228)</f>
        <v>559.28883429423581</v>
      </c>
    </row>
    <row r="229" spans="1:13" x14ac:dyDescent="0.25">
      <c r="A229">
        <v>1132949</v>
      </c>
      <c r="B229">
        <v>14.211000439999999</v>
      </c>
      <c r="C229">
        <v>0.56430000000000002</v>
      </c>
      <c r="D229">
        <v>780.78900146000001</v>
      </c>
      <c r="E229">
        <v>1.89450002</v>
      </c>
      <c r="F229">
        <v>1334.88903809</v>
      </c>
      <c r="G229">
        <v>1.4558999500000001</v>
      </c>
      <c r="H229">
        <v>9.9000003020963209E+37</v>
      </c>
      <c r="K229" s="2">
        <f>TREND(Calibration!$A$2:$A$4,Calibration!$B$2:$B$4,C229)</f>
        <v>392.85996342308096</v>
      </c>
      <c r="L229" s="2">
        <f>TREND(Calibration!$A$2:$A$4,Calibration!$C$2:$C$4,E229)</f>
        <v>744.71193121138401</v>
      </c>
      <c r="M229" s="2">
        <f>TREND(Calibration!$A$2:$A$4,Calibration!$D$2:$D$4,G229)</f>
        <v>559.28883429423581</v>
      </c>
    </row>
    <row r="230" spans="1:13" x14ac:dyDescent="0.25">
      <c r="A230">
        <v>1137936</v>
      </c>
      <c r="B230">
        <v>14.269000050000001</v>
      </c>
      <c r="C230">
        <v>0.57139998999999997</v>
      </c>
      <c r="D230">
        <v>597.51000977000001</v>
      </c>
      <c r="E230">
        <v>1.7595000300000001</v>
      </c>
      <c r="F230">
        <v>9.9000003020963209E+37</v>
      </c>
      <c r="G230">
        <v>1.45700002</v>
      </c>
      <c r="H230">
        <v>9.9000003020963209E+37</v>
      </c>
      <c r="K230" s="2">
        <f>TREND(Calibration!$A$2:$A$4,Calibration!$B$2:$B$4,C230)</f>
        <v>397.27966544548246</v>
      </c>
      <c r="L230" s="2">
        <f>TREND(Calibration!$A$2:$A$4,Calibration!$C$2:$C$4,E230)</f>
        <v>690.44213434113294</v>
      </c>
      <c r="M230" s="2">
        <f>TREND(Calibration!$A$2:$A$4,Calibration!$D$2:$D$4,G230)</f>
        <v>559.74096294438152</v>
      </c>
    </row>
    <row r="231" spans="1:13" x14ac:dyDescent="0.25">
      <c r="A231">
        <v>1142946</v>
      </c>
      <c r="B231">
        <v>14.194000239999999</v>
      </c>
      <c r="C231">
        <v>0.56809997999999995</v>
      </c>
      <c r="D231">
        <v>994.81097411999997</v>
      </c>
      <c r="E231">
        <v>1.7946000099999999</v>
      </c>
      <c r="F231">
        <v>9.9000003020963209E+37</v>
      </c>
      <c r="G231">
        <v>1.45809996</v>
      </c>
      <c r="H231">
        <v>9.9000003020963209E+37</v>
      </c>
      <c r="K231" s="2">
        <f>TREND(Calibration!$A$2:$A$4,Calibration!$B$2:$B$4,C231)</f>
        <v>395.22542862670593</v>
      </c>
      <c r="L231" s="2">
        <f>TREND(Calibration!$A$2:$A$4,Calibration!$C$2:$C$4,E231)</f>
        <v>704.55227453262376</v>
      </c>
      <c r="M231" s="2">
        <f>TREND(Calibration!$A$2:$A$4,Calibration!$D$2:$D$4,G231)</f>
        <v>560.19303816454158</v>
      </c>
    </row>
    <row r="232" spans="1:13" x14ac:dyDescent="0.25">
      <c r="A232">
        <v>1147935</v>
      </c>
      <c r="B232">
        <v>14.09000015</v>
      </c>
      <c r="C232">
        <v>0.56809997999999995</v>
      </c>
      <c r="D232">
        <v>428.88198853</v>
      </c>
      <c r="E232">
        <v>1.8199000400000001</v>
      </c>
      <c r="F232">
        <v>9.9000003020963209E+37</v>
      </c>
      <c r="G232">
        <v>1.4549000299999999</v>
      </c>
      <c r="H232">
        <v>1274.85900879</v>
      </c>
      <c r="K232" s="2">
        <f>TREND(Calibration!$A$2:$A$4,Calibration!$B$2:$B$4,C232)</f>
        <v>395.22542862670593</v>
      </c>
      <c r="L232" s="2">
        <f>TREND(Calibration!$A$2:$A$4,Calibration!$C$2:$C$4,E232)</f>
        <v>714.72284927793498</v>
      </c>
      <c r="M232" s="2">
        <f>TREND(Calibration!$A$2:$A$4,Calibration!$D$2:$D$4,G232)</f>
        <v>558.87786728317838</v>
      </c>
    </row>
    <row r="233" spans="1:13" x14ac:dyDescent="0.25">
      <c r="A233">
        <v>1152975</v>
      </c>
      <c r="B233">
        <v>13.98700047</v>
      </c>
      <c r="C233">
        <v>0.56969999999999998</v>
      </c>
      <c r="D233">
        <v>1033.80895996</v>
      </c>
      <c r="E233">
        <v>1.5618000000000001</v>
      </c>
      <c r="F233">
        <v>9.9000003020963209E+37</v>
      </c>
      <c r="G233">
        <v>1.4576</v>
      </c>
      <c r="H233">
        <v>9.9000003020963209E+37</v>
      </c>
      <c r="K233" s="2">
        <f>TREND(Calibration!$A$2:$A$4,Calibration!$B$2:$B$4,C233)</f>
        <v>396.22143166753881</v>
      </c>
      <c r="L233" s="2">
        <f>TREND(Calibration!$A$2:$A$4,Calibration!$C$2:$C$4,E233)</f>
        <v>610.96701386636425</v>
      </c>
      <c r="M233" s="2">
        <f>TREND(Calibration!$A$2:$A$4,Calibration!$D$2:$D$4,G233)</f>
        <v>559.98755465901286</v>
      </c>
    </row>
    <row r="234" spans="1:13" x14ac:dyDescent="0.25">
      <c r="A234">
        <v>1157946</v>
      </c>
      <c r="B234">
        <v>13.88899994</v>
      </c>
      <c r="C234">
        <v>0.57509999999999994</v>
      </c>
      <c r="D234">
        <v>580.26202393000005</v>
      </c>
      <c r="E234">
        <v>1.5742000300000001</v>
      </c>
      <c r="F234">
        <v>9.9000003020963209E+37</v>
      </c>
      <c r="G234">
        <v>1.4623999599999999</v>
      </c>
      <c r="H234">
        <v>1161.3129882799999</v>
      </c>
      <c r="K234" s="2">
        <f>TREND(Calibration!$A$2:$A$4,Calibration!$B$2:$B$4,C234)</f>
        <v>399.58289991199666</v>
      </c>
      <c r="L234" s="2">
        <f>TREND(Calibration!$A$2:$A$4,Calibration!$C$2:$C$4,E234)</f>
        <v>615.95180763771953</v>
      </c>
      <c r="M234" s="2">
        <f>TREND(Calibration!$A$2:$A$4,Calibration!$D$2:$D$4,G234)</f>
        <v>561.96033769605049</v>
      </c>
    </row>
    <row r="235" spans="1:13" x14ac:dyDescent="0.25">
      <c r="A235">
        <v>1162936</v>
      </c>
      <c r="B235">
        <v>13.869999890000001</v>
      </c>
      <c r="C235">
        <v>0.56699997000000002</v>
      </c>
      <c r="D235">
        <v>1027.48400879</v>
      </c>
      <c r="E235">
        <v>1.5730999699999999</v>
      </c>
      <c r="F235">
        <v>1092.98498535</v>
      </c>
      <c r="G235">
        <v>1.4613000199999999</v>
      </c>
      <c r="H235">
        <v>1316.8289794899999</v>
      </c>
      <c r="K235" s="2">
        <f>TREND(Calibration!$A$2:$A$4,Calibration!$B$2:$B$4,C235)</f>
        <v>394.54067887048632</v>
      </c>
      <c r="L235" s="2">
        <f>TREND(Calibration!$A$2:$A$4,Calibration!$C$2:$C$4,E235)</f>
        <v>615.50958514018373</v>
      </c>
      <c r="M235" s="2">
        <f>TREND(Calibration!$A$2:$A$4,Calibration!$D$2:$D$4,G235)</f>
        <v>561.50826247589043</v>
      </c>
    </row>
    <row r="236" spans="1:13" x14ac:dyDescent="0.25">
      <c r="A236">
        <v>1167935</v>
      </c>
      <c r="B236">
        <v>13.93799973</v>
      </c>
      <c r="C236">
        <v>0.56330000999999996</v>
      </c>
      <c r="D236">
        <v>856.72497558999999</v>
      </c>
      <c r="E236">
        <v>1.67680001</v>
      </c>
      <c r="F236">
        <v>816.12298583999996</v>
      </c>
      <c r="G236">
        <v>1.4619</v>
      </c>
      <c r="H236">
        <v>9.9000003020963209E+37</v>
      </c>
      <c r="K236" s="2">
        <f>TREND(Calibration!$A$2:$A$4,Calibration!$B$2:$B$4,C236)</f>
        <v>392.23747552867803</v>
      </c>
      <c r="L236" s="2">
        <f>TREND(Calibration!$A$2:$A$4,Calibration!$C$2:$C$4,E236)</f>
        <v>657.19684827432866</v>
      </c>
      <c r="M236" s="2">
        <f>TREND(Calibration!$A$2:$A$4,Calibration!$D$2:$D$4,G236)</f>
        <v>561.75485419052177</v>
      </c>
    </row>
    <row r="237" spans="1:13" x14ac:dyDescent="0.25">
      <c r="A237">
        <v>1172935</v>
      </c>
      <c r="B237">
        <v>14.022000309999999</v>
      </c>
      <c r="C237">
        <v>0.56220000999999997</v>
      </c>
      <c r="D237">
        <v>1060.0460205100001</v>
      </c>
      <c r="E237">
        <v>1.6713999500000001</v>
      </c>
      <c r="F237">
        <v>499.64498901000002</v>
      </c>
      <c r="G237">
        <v>1.4619</v>
      </c>
      <c r="H237">
        <v>9.9000003020963209E+37</v>
      </c>
      <c r="K237" s="2">
        <f>TREND(Calibration!$A$2:$A$4,Calibration!$B$2:$B$4,C237)</f>
        <v>391.55273199739963</v>
      </c>
      <c r="L237" s="2">
        <f>TREND(Calibration!$A$2:$A$4,Calibration!$C$2:$C$4,E237)</f>
        <v>655.02603211880773</v>
      </c>
      <c r="M237" s="2">
        <f>TREND(Calibration!$A$2:$A$4,Calibration!$D$2:$D$4,G237)</f>
        <v>561.75485419052177</v>
      </c>
    </row>
    <row r="238" spans="1:13" x14ac:dyDescent="0.25">
      <c r="A238">
        <v>1177935</v>
      </c>
      <c r="B238">
        <v>14.126000400000001</v>
      </c>
      <c r="C238">
        <v>0.56809997999999995</v>
      </c>
      <c r="D238">
        <v>1179.2910156200001</v>
      </c>
      <c r="E238">
        <v>1.6444000000000001</v>
      </c>
      <c r="F238">
        <v>334.69601440000002</v>
      </c>
      <c r="G238">
        <v>1.4619</v>
      </c>
      <c r="H238">
        <v>9.9000003020963209E+37</v>
      </c>
      <c r="K238" s="2">
        <f>TREND(Calibration!$A$2:$A$4,Calibration!$B$2:$B$4,C238)</f>
        <v>395.22542862670593</v>
      </c>
      <c r="L238" s="2">
        <f>TREND(Calibration!$A$2:$A$4,Calibration!$C$2:$C$4,E238)</f>
        <v>644.17209204068672</v>
      </c>
      <c r="M238" s="2">
        <f>TREND(Calibration!$A$2:$A$4,Calibration!$D$2:$D$4,G238)</f>
        <v>561.75485419052177</v>
      </c>
    </row>
    <row r="239" spans="1:13" x14ac:dyDescent="0.25">
      <c r="A239">
        <v>1182945</v>
      </c>
      <c r="B239">
        <v>14.2329998</v>
      </c>
      <c r="C239">
        <v>0.56699997000000002</v>
      </c>
      <c r="D239">
        <v>1036.3399658200001</v>
      </c>
      <c r="E239">
        <v>1.6319999700000001</v>
      </c>
      <c r="F239">
        <v>505.95700073</v>
      </c>
      <c r="G239">
        <v>1.46080005</v>
      </c>
      <c r="H239">
        <v>9.9000003020963209E+37</v>
      </c>
      <c r="K239" s="2">
        <f>TREND(Calibration!$A$2:$A$4,Calibration!$B$2:$B$4,C239)</f>
        <v>394.54067887048632</v>
      </c>
      <c r="L239" s="2">
        <f>TREND(Calibration!$A$2:$A$4,Calibration!$C$2:$C$4,E239)</f>
        <v>639.18729826933145</v>
      </c>
      <c r="M239" s="2">
        <f>TREND(Calibration!$A$2:$A$4,Calibration!$D$2:$D$4,G239)</f>
        <v>561.30277486036289</v>
      </c>
    </row>
    <row r="240" spans="1:13" x14ac:dyDescent="0.25">
      <c r="A240">
        <v>1187936</v>
      </c>
      <c r="B240">
        <v>14.18799973</v>
      </c>
      <c r="C240">
        <v>0.57080001000000002</v>
      </c>
      <c r="D240">
        <v>356.01699829</v>
      </c>
      <c r="E240">
        <v>1.62820005</v>
      </c>
      <c r="F240">
        <v>957.11297606999995</v>
      </c>
      <c r="G240">
        <v>1.4592000199999999</v>
      </c>
      <c r="H240">
        <v>1219.19799805</v>
      </c>
      <c r="K240" s="2">
        <f>TREND(Calibration!$A$2:$A$4,Calibration!$B$2:$B$4,C240)</f>
        <v>396.90618142375848</v>
      </c>
      <c r="L240" s="2">
        <f>TREND(Calibration!$A$2:$A$4,Calibration!$C$2:$C$4,E240)</f>
        <v>637.6597360337845</v>
      </c>
      <c r="M240" s="2">
        <f>TREND(Calibration!$A$2:$A$4,Calibration!$D$2:$D$4,G240)</f>
        <v>560.64516270468846</v>
      </c>
    </row>
    <row r="241" spans="1:13" x14ac:dyDescent="0.25">
      <c r="A241">
        <v>1192936</v>
      </c>
      <c r="B241">
        <v>14.09000015</v>
      </c>
      <c r="C241">
        <v>0.57569999000000005</v>
      </c>
      <c r="D241">
        <v>826.65997314000003</v>
      </c>
      <c r="E241">
        <v>1.64279997</v>
      </c>
      <c r="F241">
        <v>9.9000003020963209E+37</v>
      </c>
      <c r="G241">
        <v>1.4623999599999999</v>
      </c>
      <c r="H241">
        <v>9.9000003020963209E+37</v>
      </c>
      <c r="K241" s="2">
        <f>TREND(Calibration!$A$2:$A$4,Calibration!$B$2:$B$4,C241)</f>
        <v>399.95639015866197</v>
      </c>
      <c r="L241" s="2">
        <f>TREND(Calibration!$A$2:$A$4,Calibration!$C$2:$C$4,E241)</f>
        <v>643.52888234055035</v>
      </c>
      <c r="M241" s="2">
        <f>TREND(Calibration!$A$2:$A$4,Calibration!$D$2:$D$4,G241)</f>
        <v>561.96033769605049</v>
      </c>
    </row>
    <row r="242" spans="1:13" x14ac:dyDescent="0.25">
      <c r="A242">
        <v>1197958</v>
      </c>
      <c r="B242">
        <v>13.928000450000001</v>
      </c>
      <c r="C242">
        <v>0.56760001000000004</v>
      </c>
      <c r="D242">
        <v>9.9000003020963209E+37</v>
      </c>
      <c r="E242">
        <v>1.51859999</v>
      </c>
      <c r="F242">
        <v>994.72399901999995</v>
      </c>
      <c r="G242">
        <v>1.46080005</v>
      </c>
      <c r="H242">
        <v>9.9000003020963209E+37</v>
      </c>
      <c r="K242" s="2">
        <f>TREND(Calibration!$A$2:$A$4,Calibration!$B$2:$B$4,C242)</f>
        <v>394.91420024185754</v>
      </c>
      <c r="L242" s="2">
        <f>TREND(Calibration!$A$2:$A$4,Calibration!$C$2:$C$4,E242)</f>
        <v>593.6006735615033</v>
      </c>
      <c r="M242" s="2">
        <f>TREND(Calibration!$A$2:$A$4,Calibration!$D$2:$D$4,G242)</f>
        <v>561.30277486036289</v>
      </c>
    </row>
    <row r="243" spans="1:13" x14ac:dyDescent="0.25">
      <c r="A243">
        <v>1202937</v>
      </c>
      <c r="B243">
        <v>13.87300014</v>
      </c>
      <c r="C243">
        <v>0.56110000999999998</v>
      </c>
      <c r="D243">
        <v>705.15301513999998</v>
      </c>
      <c r="E243">
        <v>1.6099000000000001</v>
      </c>
      <c r="F243">
        <v>996.11798095999995</v>
      </c>
      <c r="G243">
        <v>1.4596999900000001</v>
      </c>
      <c r="H243">
        <v>9.9000003020963209E+37</v>
      </c>
      <c r="K243" s="2">
        <f>TREND(Calibration!$A$2:$A$4,Calibration!$B$2:$B$4,C243)</f>
        <v>390.86798846612118</v>
      </c>
      <c r="L243" s="2">
        <f>TREND(Calibration!$A$2:$A$4,Calibration!$C$2:$C$4,E243)</f>
        <v>630.30314292429296</v>
      </c>
      <c r="M243" s="2">
        <f>TREND(Calibration!$A$2:$A$4,Calibration!$D$2:$D$4,G243)</f>
        <v>560.850650320216</v>
      </c>
    </row>
    <row r="244" spans="1:13" x14ac:dyDescent="0.25">
      <c r="A244">
        <v>1207936</v>
      </c>
      <c r="B244">
        <v>13.885999679999999</v>
      </c>
      <c r="C244">
        <v>0.56330000999999996</v>
      </c>
      <c r="D244">
        <v>650.66802978999999</v>
      </c>
      <c r="E244">
        <v>1.7226999999999999</v>
      </c>
      <c r="F244">
        <v>935.64898682</v>
      </c>
      <c r="G244">
        <v>1.4586000400000001</v>
      </c>
      <c r="H244">
        <v>9.9000003020963209E+37</v>
      </c>
      <c r="K244" s="2">
        <f>TREND(Calibration!$A$2:$A$4,Calibration!$B$2:$B$4,C244)</f>
        <v>392.23747552867803</v>
      </c>
      <c r="L244" s="2">
        <f>TREND(Calibration!$A$2:$A$4,Calibration!$C$2:$C$4,E244)</f>
        <v>675.64857655702372</v>
      </c>
      <c r="M244" s="2">
        <f>TREND(Calibration!$A$2:$A$4,Calibration!$D$2:$D$4,G244)</f>
        <v>560.39857099005712</v>
      </c>
    </row>
    <row r="245" spans="1:13" x14ac:dyDescent="0.25">
      <c r="A245">
        <v>1212935</v>
      </c>
      <c r="B245">
        <v>13.91899967</v>
      </c>
      <c r="C245">
        <v>0.56000000000000005</v>
      </c>
      <c r="D245">
        <v>965.49102783000001</v>
      </c>
      <c r="E245">
        <v>1.9251999900000001</v>
      </c>
      <c r="F245">
        <v>750.36199951000003</v>
      </c>
      <c r="G245">
        <v>1.46080005</v>
      </c>
      <c r="H245">
        <v>9.9000003020963209E+37</v>
      </c>
      <c r="K245" s="2">
        <f>TREND(Calibration!$A$2:$A$4,Calibration!$B$2:$B$4,C245)</f>
        <v>390.18323870990156</v>
      </c>
      <c r="L245" s="2">
        <f>TREND(Calibration!$A$2:$A$4,Calibration!$C$2:$C$4,E245)</f>
        <v>757.05327387239322</v>
      </c>
      <c r="M245" s="2">
        <f>TREND(Calibration!$A$2:$A$4,Calibration!$D$2:$D$4,G245)</f>
        <v>561.30277486036289</v>
      </c>
    </row>
    <row r="246" spans="1:13" x14ac:dyDescent="0.25">
      <c r="A246">
        <v>1217935</v>
      </c>
      <c r="B246">
        <v>14.06499958</v>
      </c>
      <c r="C246">
        <v>0.56489997999999997</v>
      </c>
      <c r="D246">
        <v>1024.01599121</v>
      </c>
      <c r="E246">
        <v>1.76429999</v>
      </c>
      <c r="F246">
        <v>592.30798340000001</v>
      </c>
      <c r="G246">
        <v>1.4596999900000001</v>
      </c>
      <c r="H246">
        <v>9.9000003020963209E+37</v>
      </c>
      <c r="K246" s="2">
        <f>TREND(Calibration!$A$2:$A$4,Calibration!$B$2:$B$4,C246)</f>
        <v>393.23344744480494</v>
      </c>
      <c r="L246" s="2">
        <f>TREND(Calibration!$A$2:$A$4,Calibration!$C$2:$C$4,E246)</f>
        <v>692.37171118173364</v>
      </c>
      <c r="M246" s="2">
        <f>TREND(Calibration!$A$2:$A$4,Calibration!$D$2:$D$4,G246)</f>
        <v>560.850650320216</v>
      </c>
    </row>
    <row r="247" spans="1:13" x14ac:dyDescent="0.25">
      <c r="A247">
        <v>1222935</v>
      </c>
      <c r="B247">
        <v>14.26200008</v>
      </c>
      <c r="C247">
        <v>0.57459998000000001</v>
      </c>
      <c r="D247">
        <v>76.807998659999996</v>
      </c>
      <c r="E247">
        <v>1.8609999399999999</v>
      </c>
      <c r="F247">
        <v>1183.61206055</v>
      </c>
      <c r="G247">
        <v>1.4623999599999999</v>
      </c>
      <c r="H247">
        <v>9.9000003020963209E+37</v>
      </c>
      <c r="K247" s="2">
        <f>TREND(Calibration!$A$2:$A$4,Calibration!$B$2:$B$4,C247)</f>
        <v>399.2716404024423</v>
      </c>
      <c r="L247" s="2">
        <f>TREND(Calibration!$A$2:$A$4,Calibration!$C$2:$C$4,E247)</f>
        <v>731.24494846022117</v>
      </c>
      <c r="M247" s="2">
        <f>TREND(Calibration!$A$2:$A$4,Calibration!$D$2:$D$4,G247)</f>
        <v>561.96033769605049</v>
      </c>
    </row>
    <row r="248" spans="1:13" x14ac:dyDescent="0.25">
      <c r="A248">
        <v>1227954</v>
      </c>
      <c r="B248">
        <v>14.33699989</v>
      </c>
      <c r="C248">
        <v>0.57029998000000004</v>
      </c>
      <c r="D248">
        <v>1173.9589843700001</v>
      </c>
      <c r="E248">
        <v>1.81509995</v>
      </c>
      <c r="F248">
        <v>9.9000003020963209E+37</v>
      </c>
      <c r="G248">
        <v>1.4619</v>
      </c>
      <c r="H248">
        <v>9.9000003020963209E+37</v>
      </c>
      <c r="K248" s="2">
        <f>TREND(Calibration!$A$2:$A$4,Calibration!$B$2:$B$4,C248)</f>
        <v>396.5949156892629</v>
      </c>
      <c r="L248" s="2">
        <f>TREND(Calibration!$A$2:$A$4,Calibration!$C$2:$C$4,E248)</f>
        <v>712.793220177526</v>
      </c>
      <c r="M248" s="2">
        <f>TREND(Calibration!$A$2:$A$4,Calibration!$D$2:$D$4,G248)</f>
        <v>561.75485419052177</v>
      </c>
    </row>
    <row r="249" spans="1:13" x14ac:dyDescent="0.25">
      <c r="A249">
        <v>1232935</v>
      </c>
      <c r="B249">
        <v>14.36600018</v>
      </c>
      <c r="C249">
        <v>0.56870001999999997</v>
      </c>
      <c r="D249">
        <v>1009.4879760699999</v>
      </c>
      <c r="E249">
        <v>1.6670999500000001</v>
      </c>
      <c r="F249">
        <v>9.9000003020963209E+37</v>
      </c>
      <c r="G249">
        <v>1.4586000400000001</v>
      </c>
      <c r="H249">
        <v>9.9000003020963209E+37</v>
      </c>
      <c r="K249" s="2">
        <f>TREND(Calibration!$A$2:$A$4,Calibration!$B$2:$B$4,C249)</f>
        <v>395.59894999807716</v>
      </c>
      <c r="L249" s="2">
        <f>TREND(Calibration!$A$2:$A$4,Calibration!$C$2:$C$4,E249)</f>
        <v>653.29743846082238</v>
      </c>
      <c r="M249" s="2">
        <f>TREND(Calibration!$A$2:$A$4,Calibration!$D$2:$D$4,G249)</f>
        <v>560.39857099005712</v>
      </c>
    </row>
    <row r="250" spans="1:13" x14ac:dyDescent="0.25">
      <c r="A250">
        <v>1237932</v>
      </c>
      <c r="B250">
        <v>14.227000240000001</v>
      </c>
      <c r="C250">
        <v>0.56160003000000003</v>
      </c>
      <c r="D250">
        <v>1058.73205566</v>
      </c>
      <c r="E250">
        <v>1.9290000199999999</v>
      </c>
      <c r="F250">
        <v>9.9000003020963209E+37</v>
      </c>
      <c r="G250">
        <v>1.4596999900000001</v>
      </c>
      <c r="H250">
        <v>1326.38098145</v>
      </c>
      <c r="K250" s="2">
        <f>TREND(Calibration!$A$2:$A$4,Calibration!$B$2:$B$4,C250)</f>
        <v>391.17924797567559</v>
      </c>
      <c r="L250" s="2">
        <f>TREND(Calibration!$A$2:$A$4,Calibration!$C$2:$C$4,E250)</f>
        <v>758.58088032777778</v>
      </c>
      <c r="M250" s="2">
        <f>TREND(Calibration!$A$2:$A$4,Calibration!$D$2:$D$4,G250)</f>
        <v>560.850650320216</v>
      </c>
    </row>
    <row r="251" spans="1:13" x14ac:dyDescent="0.25">
      <c r="A251">
        <v>1242932</v>
      </c>
      <c r="B251">
        <v>14.07699966</v>
      </c>
      <c r="C251">
        <v>0.56969999999999998</v>
      </c>
      <c r="D251">
        <v>601.36901854999996</v>
      </c>
      <c r="E251">
        <v>1.6595</v>
      </c>
      <c r="F251">
        <v>9.9000003020963209E+37</v>
      </c>
      <c r="G251">
        <v>1.4619</v>
      </c>
      <c r="H251">
        <v>9.9000003020963209E+37</v>
      </c>
      <c r="K251" s="2">
        <f>TREND(Calibration!$A$2:$A$4,Calibration!$B$2:$B$4,C251)</f>
        <v>396.22143166753881</v>
      </c>
      <c r="L251" s="2">
        <f>TREND(Calibration!$A$2:$A$4,Calibration!$C$2:$C$4,E251)</f>
        <v>650.24226976989087</v>
      </c>
      <c r="M251" s="2">
        <f>TREND(Calibration!$A$2:$A$4,Calibration!$D$2:$D$4,G251)</f>
        <v>561.75485419052177</v>
      </c>
    </row>
    <row r="252" spans="1:13" x14ac:dyDescent="0.25">
      <c r="A252">
        <v>1247935</v>
      </c>
      <c r="B252">
        <v>13.95699978</v>
      </c>
      <c r="C252">
        <v>0.56330000999999996</v>
      </c>
      <c r="D252">
        <v>840.27600098000005</v>
      </c>
      <c r="E252">
        <v>1.66929996</v>
      </c>
      <c r="F252">
        <v>9.9000003020963209E+37</v>
      </c>
      <c r="G252">
        <v>1.4641</v>
      </c>
      <c r="H252">
        <v>9.9000003020963209E+37</v>
      </c>
      <c r="K252" s="2">
        <f>TREND(Calibration!$A$2:$A$4,Calibration!$B$2:$B$4,C252)</f>
        <v>392.23747552867803</v>
      </c>
      <c r="L252" s="2">
        <f>TREND(Calibration!$A$2:$A$4,Calibration!$C$2:$C$4,E252)</f>
        <v>654.18183923605591</v>
      </c>
      <c r="M252" s="2">
        <f>TREND(Calibration!$A$2:$A$4,Calibration!$D$2:$D$4,G252)</f>
        <v>562.65905395082871</v>
      </c>
    </row>
    <row r="253" spans="1:13" x14ac:dyDescent="0.25">
      <c r="A253">
        <v>1252935</v>
      </c>
      <c r="B253">
        <v>13.90600014</v>
      </c>
      <c r="C253">
        <v>0.55729996999999998</v>
      </c>
      <c r="D253">
        <v>624.08300781000003</v>
      </c>
      <c r="E253">
        <v>1.85720003</v>
      </c>
      <c r="F253">
        <v>9.9000003020963209E+37</v>
      </c>
      <c r="G253">
        <v>1.4645999700000001</v>
      </c>
      <c r="H253">
        <v>9.9000003020963209E+37</v>
      </c>
      <c r="K253" s="2">
        <f>TREND(Calibration!$A$2:$A$4,Calibration!$B$2:$B$4,C253)</f>
        <v>388.50248591284901</v>
      </c>
      <c r="L253" s="2">
        <f>TREND(Calibration!$A$2:$A$4,Calibration!$C$2:$C$4,E253)</f>
        <v>729.71739024465955</v>
      </c>
      <c r="M253" s="2">
        <f>TREND(Calibration!$A$2:$A$4,Calibration!$D$2:$D$4,G253)</f>
        <v>562.86454156635625</v>
      </c>
    </row>
    <row r="254" spans="1:13" x14ac:dyDescent="0.25">
      <c r="A254">
        <v>1257935</v>
      </c>
      <c r="B254">
        <v>13.899000170000001</v>
      </c>
      <c r="C254">
        <v>0.55680001000000001</v>
      </c>
      <c r="D254">
        <v>449.44198607999999</v>
      </c>
      <c r="E254">
        <v>1.8782999499999999</v>
      </c>
      <c r="F254">
        <v>1220.1999511700001</v>
      </c>
      <c r="G254">
        <v>1.4630000599999999</v>
      </c>
      <c r="H254">
        <v>1318.3559570299999</v>
      </c>
      <c r="K254" s="2">
        <f>TREND(Calibration!$A$2:$A$4,Calibration!$B$2:$B$4,C254)</f>
        <v>388.19126375294178</v>
      </c>
      <c r="L254" s="2">
        <f>TREND(Calibration!$A$2:$A$4,Calibration!$C$2:$C$4,E254)</f>
        <v>738.19952696465884</v>
      </c>
      <c r="M254" s="2">
        <f>TREND(Calibration!$A$2:$A$4,Calibration!$D$2:$D$4,G254)</f>
        <v>562.20697873066865</v>
      </c>
    </row>
    <row r="255" spans="1:13" x14ac:dyDescent="0.25">
      <c r="A255">
        <v>1262935</v>
      </c>
      <c r="B255">
        <v>13.961000439999999</v>
      </c>
      <c r="C255">
        <v>0.55190002999999999</v>
      </c>
      <c r="D255">
        <v>1049.88793945</v>
      </c>
      <c r="E255">
        <v>2.3227000200000001</v>
      </c>
      <c r="F255">
        <v>873.45800781000003</v>
      </c>
      <c r="G255">
        <v>1.45650005</v>
      </c>
      <c r="H255">
        <v>9.9000003020963209E+37</v>
      </c>
      <c r="K255" s="2">
        <f>TREND(Calibration!$A$2:$A$4,Calibration!$B$2:$B$4,C255)</f>
        <v>385.14105501803829</v>
      </c>
      <c r="L255" s="2">
        <f>TREND(Calibration!$A$2:$A$4,Calibration!$C$2:$C$4,E255)</f>
        <v>916.84769966471185</v>
      </c>
      <c r="M255" s="2">
        <f>TREND(Calibration!$A$2:$A$4,Calibration!$D$2:$D$4,G255)</f>
        <v>559.53547532885409</v>
      </c>
    </row>
    <row r="256" spans="1:13" x14ac:dyDescent="0.25">
      <c r="A256">
        <v>1267935</v>
      </c>
      <c r="B256">
        <v>14.135999679999999</v>
      </c>
      <c r="C256">
        <v>0.55349999999999999</v>
      </c>
      <c r="D256">
        <v>1005.18597412</v>
      </c>
      <c r="E256">
        <v>1.72430003</v>
      </c>
      <c r="F256">
        <v>574.53002930000002</v>
      </c>
      <c r="G256">
        <v>1.45700002</v>
      </c>
      <c r="H256">
        <v>9.9000003020963209E+37</v>
      </c>
      <c r="K256" s="2">
        <f>TREND(Calibration!$A$2:$A$4,Calibration!$B$2:$B$4,C256)</f>
        <v>386.13702693416519</v>
      </c>
      <c r="L256" s="2">
        <f>TREND(Calibration!$A$2:$A$4,Calibration!$C$2:$C$4,E256)</f>
        <v>676.29178625716008</v>
      </c>
      <c r="M256" s="2">
        <f>TREND(Calibration!$A$2:$A$4,Calibration!$D$2:$D$4,G256)</f>
        <v>559.74096294438152</v>
      </c>
    </row>
    <row r="257" spans="1:13" x14ac:dyDescent="0.25">
      <c r="A257">
        <v>1272932</v>
      </c>
      <c r="B257">
        <v>14.295000079999999</v>
      </c>
      <c r="C257">
        <v>0.55790001</v>
      </c>
      <c r="D257">
        <v>675.96197510000002</v>
      </c>
      <c r="E257">
        <v>1.7367999599999999</v>
      </c>
      <c r="F257">
        <v>978.23602295000001</v>
      </c>
      <c r="G257">
        <v>1.4678000200000001</v>
      </c>
      <c r="H257">
        <v>1332.5310058600001</v>
      </c>
      <c r="K257" s="2">
        <f>TREND(Calibration!$A$2:$A$4,Calibration!$B$2:$B$4,C257)</f>
        <v>388.87600728422018</v>
      </c>
      <c r="L257" s="2">
        <f>TREND(Calibration!$A$2:$A$4,Calibration!$C$2:$C$4,E257)</f>
        <v>681.31673968117411</v>
      </c>
      <c r="M257" s="2">
        <f>TREND(Calibration!$A$2:$A$4,Calibration!$D$2:$D$4,G257)</f>
        <v>564.17976176770628</v>
      </c>
    </row>
    <row r="258" spans="1:13" x14ac:dyDescent="0.25">
      <c r="A258">
        <v>1277932</v>
      </c>
      <c r="B258">
        <v>14.376000400000001</v>
      </c>
      <c r="C258">
        <v>0.55299997000000001</v>
      </c>
      <c r="D258">
        <v>1272.0629882799999</v>
      </c>
      <c r="E258">
        <v>1.7902</v>
      </c>
      <c r="F258">
        <v>821.78100586000005</v>
      </c>
      <c r="G258">
        <v>1.4673000599999999</v>
      </c>
      <c r="H258">
        <v>9.9000003020963209E+37</v>
      </c>
      <c r="K258" s="2">
        <f>TREND(Calibration!$A$2:$A$4,Calibration!$B$2:$B$4,C258)</f>
        <v>385.82576119966956</v>
      </c>
      <c r="L258" s="2">
        <f>TREND(Calibration!$A$2:$A$4,Calibration!$C$2:$C$4,E258)</f>
        <v>702.78347700214204</v>
      </c>
      <c r="M258" s="2">
        <f>TREND(Calibration!$A$2:$A$4,Calibration!$D$2:$D$4,G258)</f>
        <v>563.97427826217756</v>
      </c>
    </row>
    <row r="259" spans="1:13" x14ac:dyDescent="0.25">
      <c r="A259">
        <v>1282932</v>
      </c>
      <c r="B259">
        <v>14.350000380000001</v>
      </c>
      <c r="C259">
        <v>0.55250001000000004</v>
      </c>
      <c r="D259">
        <v>650.29302978999999</v>
      </c>
      <c r="E259">
        <v>1.9506000299999999</v>
      </c>
      <c r="F259">
        <v>731.38702393000005</v>
      </c>
      <c r="G259">
        <v>1.46080005</v>
      </c>
      <c r="H259">
        <v>9.9000003020963209E+37</v>
      </c>
      <c r="K259" s="2">
        <f>TREND(Calibration!$A$2:$A$4,Calibration!$B$2:$B$4,C259)</f>
        <v>385.51453903976233</v>
      </c>
      <c r="L259" s="2">
        <f>TREND(Calibration!$A$2:$A$4,Calibration!$C$2:$C$4,E259)</f>
        <v>767.26405249020081</v>
      </c>
      <c r="M259" s="2">
        <f>TREND(Calibration!$A$2:$A$4,Calibration!$D$2:$D$4,G259)</f>
        <v>561.30277486036289</v>
      </c>
    </row>
    <row r="260" spans="1:13" x14ac:dyDescent="0.25">
      <c r="A260">
        <v>1287954</v>
      </c>
      <c r="B260">
        <v>14.23600006</v>
      </c>
      <c r="C260">
        <v>0.56650001000000005</v>
      </c>
      <c r="D260">
        <v>1256.20800781</v>
      </c>
      <c r="E260">
        <v>1.76859999</v>
      </c>
      <c r="F260">
        <v>641.16802978999999</v>
      </c>
      <c r="G260">
        <v>1.4623999599999999</v>
      </c>
      <c r="H260">
        <v>1287.5169677700001</v>
      </c>
      <c r="K260" s="2">
        <f>TREND(Calibration!$A$2:$A$4,Calibration!$B$2:$B$4,C260)</f>
        <v>394.22945671057909</v>
      </c>
      <c r="L260" s="2">
        <f>TREND(Calibration!$A$2:$A$4,Calibration!$C$2:$C$4,E260)</f>
        <v>694.10030483971889</v>
      </c>
      <c r="M260" s="2">
        <f>TREND(Calibration!$A$2:$A$4,Calibration!$D$2:$D$4,G260)</f>
        <v>561.96033769605049</v>
      </c>
    </row>
    <row r="261" spans="1:13" x14ac:dyDescent="0.25">
      <c r="A261">
        <v>1292946</v>
      </c>
      <c r="B261">
        <v>14.126000400000001</v>
      </c>
      <c r="C261">
        <v>0.55569999999999997</v>
      </c>
      <c r="D261">
        <v>9.9000003020963209E+37</v>
      </c>
      <c r="E261">
        <v>1.78919995</v>
      </c>
      <c r="F261">
        <v>788.39697265999996</v>
      </c>
      <c r="G261">
        <v>1.46080005</v>
      </c>
      <c r="H261">
        <v>9.9000003020963209E+37</v>
      </c>
      <c r="K261" s="2">
        <f>TREND(Calibration!$A$2:$A$4,Calibration!$B$2:$B$4,C261)</f>
        <v>387.50651399672205</v>
      </c>
      <c r="L261" s="2">
        <f>TREND(Calibration!$A$2:$A$4,Calibration!$C$2:$C$4,E261)</f>
        <v>702.38145837710283</v>
      </c>
      <c r="M261" s="2">
        <f>TREND(Calibration!$A$2:$A$4,Calibration!$D$2:$D$4,G261)</f>
        <v>561.30277486036289</v>
      </c>
    </row>
    <row r="262" spans="1:13" x14ac:dyDescent="0.25">
      <c r="A262">
        <v>1297935</v>
      </c>
      <c r="B262">
        <v>14.00899982</v>
      </c>
      <c r="C262">
        <v>0.55729996999999998</v>
      </c>
      <c r="D262">
        <v>918.66900635000002</v>
      </c>
      <c r="E262">
        <v>1.7324999599999999</v>
      </c>
      <c r="F262">
        <v>777.88397216999999</v>
      </c>
      <c r="G262">
        <v>1.4731999600000001</v>
      </c>
      <c r="H262">
        <v>9.9000003020963209E+37</v>
      </c>
      <c r="K262" s="2">
        <f>TREND(Calibration!$A$2:$A$4,Calibration!$B$2:$B$4,C262)</f>
        <v>388.50248591284901</v>
      </c>
      <c r="L262" s="2">
        <f>TREND(Calibration!$A$2:$A$4,Calibration!$C$2:$C$4,E262)</f>
        <v>679.58814602318876</v>
      </c>
      <c r="M262" s="2">
        <f>TREND(Calibration!$A$2:$A$4,Calibration!$D$2:$D$4,G262)</f>
        <v>566.39913651937525</v>
      </c>
    </row>
    <row r="263" spans="1:13" x14ac:dyDescent="0.25">
      <c r="A263">
        <v>1302932</v>
      </c>
      <c r="B263">
        <v>13.944000239999999</v>
      </c>
      <c r="C263">
        <v>0.55409998000000005</v>
      </c>
      <c r="D263">
        <v>759.96600341999999</v>
      </c>
      <c r="E263">
        <v>1.85290003</v>
      </c>
      <c r="F263">
        <v>834.69201659999999</v>
      </c>
      <c r="G263">
        <v>1.47049999</v>
      </c>
      <c r="H263">
        <v>9.9000003020963209E+37</v>
      </c>
      <c r="K263" s="2">
        <f>TREND(Calibration!$A$2:$A$4,Calibration!$B$2:$B$4,C263)</f>
        <v>386.51051095588923</v>
      </c>
      <c r="L263" s="2">
        <f>TREND(Calibration!$A$2:$A$4,Calibration!$C$2:$C$4,E263)</f>
        <v>727.9887965866742</v>
      </c>
      <c r="M263" s="2">
        <f>TREND(Calibration!$A$2:$A$4,Calibration!$D$2:$D$4,G263)</f>
        <v>565.28944914354065</v>
      </c>
    </row>
    <row r="264" spans="1:13" x14ac:dyDescent="0.25">
      <c r="A264">
        <v>1307932</v>
      </c>
      <c r="B264">
        <v>13.902000429999999</v>
      </c>
      <c r="C264">
        <v>0.56489997999999997</v>
      </c>
      <c r="D264">
        <v>792.17297363</v>
      </c>
      <c r="E264">
        <v>1.7496999499999999</v>
      </c>
      <c r="F264">
        <v>989.51898193</v>
      </c>
      <c r="G264">
        <v>1.4683999999999999</v>
      </c>
      <c r="H264">
        <v>1353.0510253899999</v>
      </c>
      <c r="K264" s="2">
        <f>TREND(Calibration!$A$2:$A$4,Calibration!$B$2:$B$4,C264)</f>
        <v>393.23344744480494</v>
      </c>
      <c r="L264" s="2">
        <f>TREND(Calibration!$A$2:$A$4,Calibration!$C$2:$C$4,E264)</f>
        <v>686.50251663514473</v>
      </c>
      <c r="M264" s="2">
        <f>TREND(Calibration!$A$2:$A$4,Calibration!$D$2:$D$4,G264)</f>
        <v>564.42635348233762</v>
      </c>
    </row>
    <row r="265" spans="1:13" x14ac:dyDescent="0.25">
      <c r="A265">
        <v>1312932</v>
      </c>
      <c r="B265">
        <v>13.9090004</v>
      </c>
      <c r="C265">
        <v>0.56110000999999998</v>
      </c>
      <c r="D265">
        <v>1200.0040283200001</v>
      </c>
      <c r="E265">
        <v>1.81939995</v>
      </c>
      <c r="F265">
        <v>1322.8730468700001</v>
      </c>
      <c r="G265">
        <v>1.4619</v>
      </c>
      <c r="H265">
        <v>9.9000003020963209E+37</v>
      </c>
      <c r="K265" s="2">
        <f>TREND(Calibration!$A$2:$A$4,Calibration!$B$2:$B$4,C265)</f>
        <v>390.86798846612118</v>
      </c>
      <c r="L265" s="2">
        <f>TREND(Calibration!$A$2:$A$4,Calibration!$C$2:$C$4,E265)</f>
        <v>714.52181383551135</v>
      </c>
      <c r="M265" s="2">
        <f>TREND(Calibration!$A$2:$A$4,Calibration!$D$2:$D$4,G265)</f>
        <v>561.75485419052177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14.071000099999999</v>
      </c>
      <c r="C2">
        <v>0.55949998000000001</v>
      </c>
      <c r="D2">
        <v>1040.5529785199999</v>
      </c>
      <c r="E2">
        <v>2.2790000400000001</v>
      </c>
      <c r="F2">
        <v>9.9000003020963209E+37</v>
      </c>
      <c r="G2">
        <v>1.4602999699999999</v>
      </c>
      <c r="H2">
        <v>9.9000003020963209E+37</v>
      </c>
      <c r="J2" s="2">
        <f>TREND(Calibration!$A$2:$A$4,Calibration!$B$2:$B$4,C2)</f>
        <v>389.87197920034708</v>
      </c>
      <c r="K2" s="2">
        <f>TREND(Calibration!$A$2:$A$4,Calibration!$C$2:$C$4,E2)</f>
        <v>899.28037215725021</v>
      </c>
      <c r="L2" s="2">
        <f>TREND(Calibration!$A$2:$A$4,Calibration!$D$2:$D$4,G2)</f>
        <v>561.09724203484734</v>
      </c>
      <c r="N2" s="2">
        <f>AVERAGE(J2:J121)</f>
        <v>395.08900680984772</v>
      </c>
    </row>
    <row r="3" spans="1:14" x14ac:dyDescent="0.25">
      <c r="A3">
        <v>5079</v>
      </c>
      <c r="B3">
        <v>14.239999770000001</v>
      </c>
      <c r="C3">
        <v>0.56430000000000002</v>
      </c>
      <c r="D3">
        <v>349.82299805000002</v>
      </c>
      <c r="E3">
        <v>1.77349997</v>
      </c>
      <c r="F3">
        <v>9.9000003020963209E+37</v>
      </c>
      <c r="G3">
        <v>1.4641</v>
      </c>
      <c r="H3">
        <v>1331.9909668</v>
      </c>
      <c r="J3" s="2">
        <f>TREND(Calibration!$A$2:$A$4,Calibration!$B$2:$B$4,C3)</f>
        <v>392.85996342308096</v>
      </c>
      <c r="K3" s="2">
        <f>TREND(Calibration!$A$2:$A$4,Calibration!$C$2:$C$4,E3)</f>
        <v>696.07008957280141</v>
      </c>
      <c r="L3" s="2">
        <f>TREND(Calibration!$A$2:$A$4,Calibration!$D$2:$D$4,G3)</f>
        <v>562.65905395082871</v>
      </c>
    </row>
    <row r="4" spans="1:14" x14ac:dyDescent="0.25">
      <c r="A4">
        <v>10080</v>
      </c>
      <c r="B4">
        <v>14.352999690000001</v>
      </c>
      <c r="C4">
        <v>0.56760001000000004</v>
      </c>
      <c r="D4">
        <v>840.65002441000001</v>
      </c>
      <c r="E4">
        <v>1.81350005</v>
      </c>
      <c r="F4">
        <v>9.9000003020963209E+37</v>
      </c>
      <c r="G4">
        <v>1.4630000599999999</v>
      </c>
      <c r="H4">
        <v>1307.4510498</v>
      </c>
      <c r="J4" s="2">
        <f>TREND(Calibration!$A$2:$A$4,Calibration!$B$2:$B$4,C4)</f>
        <v>394.91420024185754</v>
      </c>
      <c r="K4" s="2">
        <f>TREND(Calibration!$A$2:$A$4,Calibration!$C$2:$C$4,E4)</f>
        <v>712.15006273719791</v>
      </c>
      <c r="L4" s="2">
        <f>TREND(Calibration!$A$2:$A$4,Calibration!$D$2:$D$4,G4)</f>
        <v>562.20697873066865</v>
      </c>
    </row>
    <row r="5" spans="1:14" x14ac:dyDescent="0.25">
      <c r="A5">
        <v>15080</v>
      </c>
      <c r="B5">
        <v>14.414999959999999</v>
      </c>
      <c r="C5">
        <v>0.56430000000000002</v>
      </c>
      <c r="D5">
        <v>1129.66796875</v>
      </c>
      <c r="E5">
        <v>1.8684999900000001</v>
      </c>
      <c r="F5">
        <v>1211.4279785199999</v>
      </c>
      <c r="G5">
        <v>1.46570003</v>
      </c>
      <c r="H5">
        <v>9.9000003020963209E+37</v>
      </c>
      <c r="J5" s="2">
        <f>TREND(Calibration!$A$2:$A$4,Calibration!$B$2:$B$4,C5)</f>
        <v>392.85996342308096</v>
      </c>
      <c r="K5" s="2">
        <f>TREND(Calibration!$A$2:$A$4,Calibration!$C$2:$C$4,E5)</f>
        <v>734.25995749849392</v>
      </c>
      <c r="L5" s="2">
        <f>TREND(Calibration!$A$2:$A$4,Calibration!$D$2:$D$4,G5)</f>
        <v>563.31666610650313</v>
      </c>
    </row>
    <row r="6" spans="1:14" x14ac:dyDescent="0.25">
      <c r="A6">
        <v>20081</v>
      </c>
      <c r="B6">
        <v>14.36600018</v>
      </c>
      <c r="C6">
        <v>0.55729996999999998</v>
      </c>
      <c r="D6">
        <v>1142.9809570299999</v>
      </c>
      <c r="E6">
        <v>1.55589998</v>
      </c>
      <c r="F6">
        <v>598.64001465000001</v>
      </c>
      <c r="G6">
        <v>1.46619999</v>
      </c>
      <c r="H6">
        <v>9.9000003020963209E+37</v>
      </c>
      <c r="J6" s="2">
        <f>TREND(Calibration!$A$2:$A$4,Calibration!$B$2:$B$4,C6)</f>
        <v>388.50248591284901</v>
      </c>
      <c r="K6" s="2">
        <f>TREND(Calibration!$A$2:$A$4,Calibration!$C$2:$C$4,E6)</f>
        <v>608.59521452822776</v>
      </c>
      <c r="L6" s="2">
        <f>TREND(Calibration!$A$2:$A$4,Calibration!$D$2:$D$4,G6)</f>
        <v>563.52214961203185</v>
      </c>
    </row>
    <row r="7" spans="1:14" x14ac:dyDescent="0.25">
      <c r="A7">
        <v>25081</v>
      </c>
      <c r="B7">
        <v>14.2329998</v>
      </c>
      <c r="C7">
        <v>0.55620002999999996</v>
      </c>
      <c r="D7">
        <v>977.42498779000005</v>
      </c>
      <c r="E7">
        <v>1.6914000499999999</v>
      </c>
      <c r="F7">
        <v>441.19100952000002</v>
      </c>
      <c r="G7">
        <v>1.46619999</v>
      </c>
      <c r="H7">
        <v>9.9000003020963209E+37</v>
      </c>
      <c r="J7" s="2">
        <f>TREND(Calibration!$A$2:$A$4,Calibration!$B$2:$B$4,C7)</f>
        <v>387.81777973121768</v>
      </c>
      <c r="K7" s="2">
        <f>TREND(Calibration!$A$2:$A$4,Calibration!$C$2:$C$4,E7)</f>
        <v>663.06604282091746</v>
      </c>
      <c r="L7" s="2">
        <f>TREND(Calibration!$A$2:$A$4,Calibration!$D$2:$D$4,G7)</f>
        <v>563.52214961203185</v>
      </c>
    </row>
    <row r="8" spans="1:14" x14ac:dyDescent="0.25">
      <c r="A8">
        <v>30083</v>
      </c>
      <c r="B8">
        <v>14.164999959999999</v>
      </c>
      <c r="C8">
        <v>0.56269997000000005</v>
      </c>
      <c r="D8">
        <v>50.743999479999999</v>
      </c>
      <c r="E8">
        <v>1.6720000500000001</v>
      </c>
      <c r="F8">
        <v>936.56500243999994</v>
      </c>
      <c r="G8">
        <v>1.4667999700000001</v>
      </c>
      <c r="H8">
        <v>1349.8439941399999</v>
      </c>
      <c r="J8" s="2">
        <f>TREND(Calibration!$A$2:$A$4,Calibration!$B$2:$B$4,C8)</f>
        <v>391.86395415730692</v>
      </c>
      <c r="K8" s="2">
        <f>TREND(Calibration!$A$2:$A$4,Calibration!$C$2:$C$4,E8)</f>
        <v>655.26727143372796</v>
      </c>
      <c r="L8" s="2">
        <f>TREND(Calibration!$A$2:$A$4,Calibration!$D$2:$D$4,G8)</f>
        <v>563.76874132666319</v>
      </c>
    </row>
    <row r="9" spans="1:14" x14ac:dyDescent="0.25">
      <c r="A9">
        <v>35101</v>
      </c>
      <c r="B9">
        <v>14.02900028</v>
      </c>
      <c r="C9">
        <v>0.57139998999999997</v>
      </c>
      <c r="D9">
        <v>1183.3439941399999</v>
      </c>
      <c r="E9">
        <v>1.61960006</v>
      </c>
      <c r="F9">
        <v>533.02600098000005</v>
      </c>
      <c r="G9">
        <v>1.4602999699999999</v>
      </c>
      <c r="H9">
        <v>9.9000003020963209E+37</v>
      </c>
      <c r="J9" s="2">
        <f>TREND(Calibration!$A$2:$A$4,Calibration!$B$2:$B$4,C9)</f>
        <v>397.27966544548246</v>
      </c>
      <c r="K9" s="2">
        <f>TREND(Calibration!$A$2:$A$4,Calibration!$C$2:$C$4,E9)</f>
        <v>634.20255273779912</v>
      </c>
      <c r="L9" s="2">
        <f>TREND(Calibration!$A$2:$A$4,Calibration!$D$2:$D$4,G9)</f>
        <v>561.09724203484734</v>
      </c>
    </row>
    <row r="10" spans="1:14" x14ac:dyDescent="0.25">
      <c r="A10">
        <v>40084</v>
      </c>
      <c r="B10">
        <v>13.93500042</v>
      </c>
      <c r="C10">
        <v>0.57300001</v>
      </c>
      <c r="D10">
        <v>9.9000003020963209E+37</v>
      </c>
      <c r="E10">
        <v>1.62609994</v>
      </c>
      <c r="F10">
        <v>1185.9119873</v>
      </c>
      <c r="G10">
        <v>1.4592000199999999</v>
      </c>
      <c r="H10">
        <v>9.9000003020963209E+37</v>
      </c>
      <c r="J10" s="2">
        <f>TREND(Calibration!$A$2:$A$4,Calibration!$B$2:$B$4,C10)</f>
        <v>398.2756684863154</v>
      </c>
      <c r="K10" s="2">
        <f>TREND(Calibration!$A$2:$A$4,Calibration!$C$2:$C$4,E10)</f>
        <v>636.81549491120973</v>
      </c>
      <c r="L10" s="2">
        <f>TREND(Calibration!$A$2:$A$4,Calibration!$D$2:$D$4,G10)</f>
        <v>560.64516270468846</v>
      </c>
    </row>
    <row r="11" spans="1:14" x14ac:dyDescent="0.25">
      <c r="A11">
        <v>45084</v>
      </c>
      <c r="B11">
        <v>13.93799973</v>
      </c>
      <c r="C11">
        <v>0.56160003000000003</v>
      </c>
      <c r="D11">
        <v>1181.9239502</v>
      </c>
      <c r="E11">
        <v>1.66550004</v>
      </c>
      <c r="F11">
        <v>989.21301270000004</v>
      </c>
      <c r="G11">
        <v>1.46510005</v>
      </c>
      <c r="H11">
        <v>9.9000003020963209E+37</v>
      </c>
      <c r="J11" s="2">
        <f>TREND(Calibration!$A$2:$A$4,Calibration!$B$2:$B$4,C11)</f>
        <v>391.17924797567559</v>
      </c>
      <c r="K11" s="2">
        <f>TREND(Calibration!$A$2:$A$4,Calibration!$C$2:$C$4,E11)</f>
        <v>652.65427700050907</v>
      </c>
      <c r="L11" s="2">
        <f>TREND(Calibration!$A$2:$A$4,Calibration!$D$2:$D$4,G11)</f>
        <v>563.0700743918718</v>
      </c>
    </row>
    <row r="12" spans="1:14" x14ac:dyDescent="0.25">
      <c r="A12">
        <v>50084</v>
      </c>
      <c r="B12">
        <v>14.12300014</v>
      </c>
      <c r="C12">
        <v>0.55190002999999999</v>
      </c>
      <c r="D12">
        <v>739.31799316000001</v>
      </c>
      <c r="E12">
        <v>1.6174000500000001</v>
      </c>
      <c r="F12">
        <v>887.21801758000004</v>
      </c>
      <c r="G12">
        <v>1.4683999999999999</v>
      </c>
      <c r="H12">
        <v>1267.4830322299999</v>
      </c>
      <c r="J12" s="2">
        <f>TREND(Calibration!$A$2:$A$4,Calibration!$B$2:$B$4,C12)</f>
        <v>385.14105501803829</v>
      </c>
      <c r="K12" s="2">
        <f>TREND(Calibration!$A$2:$A$4,Calibration!$C$2:$C$4,E12)</f>
        <v>633.31815196256571</v>
      </c>
      <c r="L12" s="2">
        <f>TREND(Calibration!$A$2:$A$4,Calibration!$D$2:$D$4,G12)</f>
        <v>564.42635348233762</v>
      </c>
    </row>
    <row r="13" spans="1:14" x14ac:dyDescent="0.25">
      <c r="A13">
        <v>55084</v>
      </c>
      <c r="B13">
        <v>14.277999879999999</v>
      </c>
      <c r="C13">
        <v>0.55620002999999996</v>
      </c>
      <c r="D13">
        <v>906.50201416000004</v>
      </c>
      <c r="E13">
        <v>1.5332000299999999</v>
      </c>
      <c r="F13">
        <v>668.29901123000002</v>
      </c>
      <c r="G13">
        <v>1.4667999700000001</v>
      </c>
      <c r="H13">
        <v>9.9000003020963209E+37</v>
      </c>
      <c r="J13" s="2">
        <f>TREND(Calibration!$A$2:$A$4,Calibration!$B$2:$B$4,C13)</f>
        <v>387.81777973121768</v>
      </c>
      <c r="K13" s="2">
        <f>TREND(Calibration!$A$2:$A$4,Calibration!$C$2:$C$4,E13)</f>
        <v>599.4698681080921</v>
      </c>
      <c r="L13" s="2">
        <f>TREND(Calibration!$A$2:$A$4,Calibration!$D$2:$D$4,G13)</f>
        <v>563.76874132666319</v>
      </c>
    </row>
    <row r="14" spans="1:14" x14ac:dyDescent="0.25">
      <c r="A14">
        <v>60085</v>
      </c>
      <c r="B14">
        <v>14.350000380000001</v>
      </c>
      <c r="C14">
        <v>0.56430000000000002</v>
      </c>
      <c r="D14">
        <v>1096.7910156200001</v>
      </c>
      <c r="E14">
        <v>1.5262000600000001</v>
      </c>
      <c r="F14">
        <v>404.84500121999997</v>
      </c>
      <c r="G14">
        <v>1.46510005</v>
      </c>
      <c r="H14">
        <v>9.9000003020963209E+37</v>
      </c>
      <c r="J14" s="2">
        <f>TREND(Calibration!$A$2:$A$4,Calibration!$B$2:$B$4,C14)</f>
        <v>392.85996342308096</v>
      </c>
      <c r="K14" s="2">
        <f>TREND(Calibration!$A$2:$A$4,Calibration!$C$2:$C$4,E14)</f>
        <v>596.65589049225787</v>
      </c>
      <c r="L14" s="2">
        <f>TREND(Calibration!$A$2:$A$4,Calibration!$D$2:$D$4,G14)</f>
        <v>563.0700743918718</v>
      </c>
    </row>
    <row r="15" spans="1:14" x14ac:dyDescent="0.25">
      <c r="A15">
        <v>65085</v>
      </c>
      <c r="B15">
        <v>14.399000170000001</v>
      </c>
      <c r="C15">
        <v>0.56000000000000005</v>
      </c>
      <c r="D15">
        <v>1053.0920410199999</v>
      </c>
      <c r="E15">
        <v>1.59689999</v>
      </c>
      <c r="F15">
        <v>939.74401854999996</v>
      </c>
      <c r="G15">
        <v>1.47109997</v>
      </c>
      <c r="H15">
        <v>9.9000003020963209E+37</v>
      </c>
      <c r="J15" s="2">
        <f>TREND(Calibration!$A$2:$A$4,Calibration!$B$2:$B$4,C15)</f>
        <v>390.18323870990156</v>
      </c>
      <c r="K15" s="2">
        <f>TREND(Calibration!$A$2:$A$4,Calibration!$C$2:$C$4,E15)</f>
        <v>625.07715807784041</v>
      </c>
      <c r="L15" s="2">
        <f>TREND(Calibration!$A$2:$A$4,Calibration!$D$2:$D$4,G15)</f>
        <v>565.5360408581721</v>
      </c>
    </row>
    <row r="16" spans="1:14" x14ac:dyDescent="0.25">
      <c r="A16">
        <v>70086</v>
      </c>
      <c r="B16">
        <v>14.333999629999999</v>
      </c>
      <c r="C16">
        <v>0.56330000999999996</v>
      </c>
      <c r="D16">
        <v>646.95397949000005</v>
      </c>
      <c r="E16">
        <v>1.48570001</v>
      </c>
      <c r="F16">
        <v>9.9000003020963209E+37</v>
      </c>
      <c r="G16">
        <v>1.47539997</v>
      </c>
      <c r="H16">
        <v>1196.8830566399999</v>
      </c>
      <c r="J16" s="2">
        <f>TREND(Calibration!$A$2:$A$4,Calibration!$B$2:$B$4,C16)</f>
        <v>392.23747552867803</v>
      </c>
      <c r="K16" s="2">
        <f>TREND(Calibration!$A$2:$A$4,Calibration!$C$2:$C$4,E16)</f>
        <v>580.37493012526056</v>
      </c>
      <c r="L16" s="2">
        <f>TREND(Calibration!$A$2:$A$4,Calibration!$D$2:$D$4,G16)</f>
        <v>567.3033403896809</v>
      </c>
    </row>
    <row r="17" spans="1:12" x14ac:dyDescent="0.25">
      <c r="A17">
        <v>75102</v>
      </c>
      <c r="B17">
        <v>14.222999570000001</v>
      </c>
      <c r="C17">
        <v>0.56870001999999997</v>
      </c>
      <c r="D17">
        <v>688.59100341999999</v>
      </c>
      <c r="E17">
        <v>1.59850001</v>
      </c>
      <c r="F17">
        <v>9.9000003020963209E+37</v>
      </c>
      <c r="G17">
        <v>1.47109997</v>
      </c>
      <c r="H17">
        <v>9.9000003020963209E+37</v>
      </c>
      <c r="J17" s="2">
        <f>TREND(Calibration!$A$2:$A$4,Calibration!$B$2:$B$4,C17)</f>
        <v>395.59894999807716</v>
      </c>
      <c r="K17" s="2">
        <f>TREND(Calibration!$A$2:$A$4,Calibration!$C$2:$C$4,E17)</f>
        <v>625.72036375799155</v>
      </c>
      <c r="L17" s="2">
        <f>TREND(Calibration!$A$2:$A$4,Calibration!$D$2:$D$4,G17)</f>
        <v>565.5360408581721</v>
      </c>
    </row>
    <row r="18" spans="1:12" x14ac:dyDescent="0.25">
      <c r="A18">
        <v>80103</v>
      </c>
      <c r="B18">
        <v>14.09300041</v>
      </c>
      <c r="C18">
        <v>0.55190002999999999</v>
      </c>
      <c r="D18">
        <v>1222.3289794899999</v>
      </c>
      <c r="E18">
        <v>1.6244000199999999</v>
      </c>
      <c r="F18">
        <v>1105.9219970700001</v>
      </c>
      <c r="G18">
        <v>1.4678000200000001</v>
      </c>
      <c r="H18">
        <v>9.9000003020963209E+37</v>
      </c>
      <c r="J18" s="2">
        <f>TREND(Calibration!$A$2:$A$4,Calibration!$B$2:$B$4,C18)</f>
        <v>385.14105501803829</v>
      </c>
      <c r="K18" s="2">
        <f>TREND(Calibration!$A$2:$A$4,Calibration!$C$2:$C$4,E18)</f>
        <v>636.13212957839983</v>
      </c>
      <c r="L18" s="2">
        <f>TREND(Calibration!$A$2:$A$4,Calibration!$D$2:$D$4,G18)</f>
        <v>564.17976176770628</v>
      </c>
    </row>
    <row r="19" spans="1:12" x14ac:dyDescent="0.25">
      <c r="A19">
        <v>85087</v>
      </c>
      <c r="B19">
        <v>14.01200008</v>
      </c>
      <c r="C19">
        <v>0.55459999999999998</v>
      </c>
      <c r="D19">
        <v>707.38397216999999</v>
      </c>
      <c r="E19">
        <v>1.6066000499999999</v>
      </c>
      <c r="F19">
        <v>679.11798095999995</v>
      </c>
      <c r="G19">
        <v>1.47109997</v>
      </c>
      <c r="H19">
        <v>9.9000003020963209E+37</v>
      </c>
      <c r="J19" s="2">
        <f>TREND(Calibration!$A$2:$A$4,Calibration!$B$2:$B$4,C19)</f>
        <v>386.82177046544365</v>
      </c>
      <c r="K19" s="2">
        <f>TREND(Calibration!$A$2:$A$4,Calibration!$C$2:$C$4,E19)</f>
        <v>628.97656789134669</v>
      </c>
      <c r="L19" s="2">
        <f>TREND(Calibration!$A$2:$A$4,Calibration!$D$2:$D$4,G19)</f>
        <v>565.5360408581721</v>
      </c>
    </row>
    <row r="20" spans="1:12" x14ac:dyDescent="0.25">
      <c r="A20">
        <v>90086</v>
      </c>
      <c r="B20">
        <v>13.946999549999999</v>
      </c>
      <c r="C20">
        <v>0.55889999999999995</v>
      </c>
      <c r="D20">
        <v>807.25402831999997</v>
      </c>
      <c r="E20">
        <v>1.67359996</v>
      </c>
      <c r="F20">
        <v>664.98699951000003</v>
      </c>
      <c r="G20">
        <v>1.4716000600000001</v>
      </c>
      <c r="H20">
        <v>9.9000003020963209E+37</v>
      </c>
      <c r="J20" s="2">
        <f>TREND(Calibration!$A$2:$A$4,Calibration!$B$2:$B$4,C20)</f>
        <v>389.49849517862305</v>
      </c>
      <c r="K20" s="2">
        <f>TREND(Calibration!$A$2:$A$4,Calibration!$C$2:$C$4,E20)</f>
        <v>655.91043289404126</v>
      </c>
      <c r="L20" s="2">
        <f>TREND(Calibration!$A$2:$A$4,Calibration!$D$2:$D$4,G20)</f>
        <v>565.74157779368659</v>
      </c>
    </row>
    <row r="21" spans="1:12" x14ac:dyDescent="0.25">
      <c r="A21">
        <v>95087</v>
      </c>
      <c r="B21">
        <v>14.022000309999999</v>
      </c>
      <c r="C21">
        <v>0.55729996999999998</v>
      </c>
      <c r="D21">
        <v>439.20800781000003</v>
      </c>
      <c r="E21">
        <v>1.58990002</v>
      </c>
      <c r="F21">
        <v>9.9000003020963209E+37</v>
      </c>
      <c r="G21">
        <v>1.4688999700000001</v>
      </c>
      <c r="H21">
        <v>945.82800293000003</v>
      </c>
      <c r="J21" s="2">
        <f>TREND(Calibration!$A$2:$A$4,Calibration!$B$2:$B$4,C21)</f>
        <v>388.50248591284901</v>
      </c>
      <c r="K21" s="2">
        <f>TREND(Calibration!$A$2:$A$4,Calibration!$C$2:$C$4,E21)</f>
        <v>622.26318046200618</v>
      </c>
      <c r="L21" s="2">
        <f>TREND(Calibration!$A$2:$A$4,Calibration!$D$2:$D$4,G21)</f>
        <v>564.63184109786516</v>
      </c>
    </row>
    <row r="22" spans="1:12" x14ac:dyDescent="0.25">
      <c r="A22">
        <v>100087</v>
      </c>
      <c r="B22">
        <v>14.152000429999999</v>
      </c>
      <c r="C22">
        <v>0.56160003000000003</v>
      </c>
      <c r="D22">
        <v>973.33300781000003</v>
      </c>
      <c r="E22">
        <v>1.5925999900000001</v>
      </c>
      <c r="F22">
        <v>1149.0379638700001</v>
      </c>
      <c r="G22">
        <v>1.47490001</v>
      </c>
      <c r="H22">
        <v>9.9000003020963209E+37</v>
      </c>
      <c r="J22" s="2">
        <f>TREND(Calibration!$A$2:$A$4,Calibration!$B$2:$B$4,C22)</f>
        <v>391.17924797567559</v>
      </c>
      <c r="K22" s="2">
        <f>TREND(Calibration!$A$2:$A$4,Calibration!$C$2:$C$4,E22)</f>
        <v>623.34856441985517</v>
      </c>
      <c r="L22" s="2">
        <f>TREND(Calibration!$A$2:$A$4,Calibration!$D$2:$D$4,G22)</f>
        <v>567.09785688415229</v>
      </c>
    </row>
    <row r="23" spans="1:12" x14ac:dyDescent="0.25">
      <c r="A23">
        <v>105088</v>
      </c>
      <c r="B23">
        <v>14.28499985</v>
      </c>
      <c r="C23">
        <v>0.55349999999999999</v>
      </c>
      <c r="D23">
        <v>9.9000003020963209E+37</v>
      </c>
      <c r="E23">
        <v>1.55589998</v>
      </c>
      <c r="F23">
        <v>509.75900268999999</v>
      </c>
      <c r="G23">
        <v>1.4775999799999999</v>
      </c>
      <c r="H23">
        <v>9.9000003020963209E+37</v>
      </c>
      <c r="J23" s="2">
        <f>TREND(Calibration!$A$2:$A$4,Calibration!$B$2:$B$4,C23)</f>
        <v>386.13702693416519</v>
      </c>
      <c r="K23" s="2">
        <f>TREND(Calibration!$A$2:$A$4,Calibration!$C$2:$C$4,E23)</f>
        <v>608.59521452822776</v>
      </c>
      <c r="L23" s="2">
        <f>TREND(Calibration!$A$2:$A$4,Calibration!$D$2:$D$4,G23)</f>
        <v>568.20754425998666</v>
      </c>
    </row>
    <row r="24" spans="1:12" x14ac:dyDescent="0.25">
      <c r="A24">
        <v>110087</v>
      </c>
      <c r="B24">
        <v>14.35999966</v>
      </c>
      <c r="C24">
        <v>0.55409998000000005</v>
      </c>
      <c r="D24">
        <v>1243.6920166</v>
      </c>
      <c r="E24">
        <v>1.50349998</v>
      </c>
      <c r="F24">
        <v>291.77099608999998</v>
      </c>
      <c r="G24">
        <v>1.4759000499999999</v>
      </c>
      <c r="H24">
        <v>9.9000003020963209E+37</v>
      </c>
      <c r="J24" s="2">
        <f>TREND(Calibration!$A$2:$A$4,Calibration!$B$2:$B$4,C24)</f>
        <v>386.51051095588923</v>
      </c>
      <c r="K24" s="2">
        <f>TREND(Calibration!$A$2:$A$4,Calibration!$C$2:$C$4,E24)</f>
        <v>587.53049181231381</v>
      </c>
      <c r="L24" s="2">
        <f>TREND(Calibration!$A$2:$A$4,Calibration!$D$2:$D$4,G24)</f>
        <v>567.50887321519645</v>
      </c>
    </row>
    <row r="25" spans="1:12" x14ac:dyDescent="0.25">
      <c r="A25">
        <v>115088</v>
      </c>
      <c r="B25">
        <v>14.430999760000001</v>
      </c>
      <c r="C25">
        <v>0.56599997999999996</v>
      </c>
      <c r="D25">
        <v>585.32202147999999</v>
      </c>
      <c r="E25">
        <v>1.55260003</v>
      </c>
      <c r="F25">
        <v>1070.48400879</v>
      </c>
      <c r="G25">
        <v>1.4823999400000001</v>
      </c>
      <c r="H25">
        <v>9.9000003020963209E+37</v>
      </c>
      <c r="J25" s="2">
        <f>TREND(Calibration!$A$2:$A$4,Calibration!$B$2:$B$4,C25)</f>
        <v>393.91819097608339</v>
      </c>
      <c r="K25" s="2">
        <f>TREND(Calibration!$A$2:$A$4,Calibration!$C$2:$C$4,E25)</f>
        <v>607.2686394952816</v>
      </c>
      <c r="L25" s="2">
        <f>TREND(Calibration!$A$2:$A$4,Calibration!$D$2:$D$4,G25)</f>
        <v>570.18032729702429</v>
      </c>
    </row>
    <row r="26" spans="1:12" x14ac:dyDescent="0.25">
      <c r="A26">
        <v>120088</v>
      </c>
      <c r="B26">
        <v>14.34599972</v>
      </c>
      <c r="C26">
        <v>0.57239996999999998</v>
      </c>
      <c r="D26">
        <v>951.40002441000001</v>
      </c>
      <c r="E26">
        <v>1.5925999900000001</v>
      </c>
      <c r="F26">
        <v>1049.22595215</v>
      </c>
      <c r="G26">
        <v>1.48029995</v>
      </c>
      <c r="H26">
        <v>9.9000003020963209E+37</v>
      </c>
      <c r="J26" s="2">
        <f>TREND(Calibration!$A$2:$A$4,Calibration!$B$2:$B$4,C26)</f>
        <v>397.90214711494417</v>
      </c>
      <c r="K26" s="2">
        <f>TREND(Calibration!$A$2:$A$4,Calibration!$C$2:$C$4,E26)</f>
        <v>623.34856441985517</v>
      </c>
      <c r="L26" s="2">
        <f>TREND(Calibration!$A$2:$A$4,Calibration!$D$2:$D$4,G26)</f>
        <v>569.31723163582114</v>
      </c>
    </row>
    <row r="27" spans="1:12" x14ac:dyDescent="0.25">
      <c r="A27">
        <v>125088</v>
      </c>
      <c r="B27">
        <v>14.18700027</v>
      </c>
      <c r="C27">
        <v>0.56699997000000002</v>
      </c>
      <c r="D27">
        <v>1047.1149902300001</v>
      </c>
      <c r="E27">
        <v>1.64769995</v>
      </c>
      <c r="F27">
        <v>1227.2519531200001</v>
      </c>
      <c r="G27">
        <v>1.4780999399999999</v>
      </c>
      <c r="H27">
        <v>9.9000003020963209E+37</v>
      </c>
      <c r="J27" s="2">
        <f>TREND(Calibration!$A$2:$A$4,Calibration!$B$2:$B$4,C27)</f>
        <v>394.54067887048632</v>
      </c>
      <c r="K27" s="2">
        <f>TREND(Calibration!$A$2:$A$4,Calibration!$C$2:$C$4,E27)</f>
        <v>645.49866707363287</v>
      </c>
      <c r="L27" s="2">
        <f>TREND(Calibration!$A$2:$A$4,Calibration!$D$2:$D$4,G27)</f>
        <v>568.41302776551538</v>
      </c>
    </row>
    <row r="28" spans="1:12" x14ac:dyDescent="0.25">
      <c r="A28">
        <v>130097</v>
      </c>
      <c r="B28">
        <v>14.06400013</v>
      </c>
      <c r="C28">
        <v>0.56969999999999998</v>
      </c>
      <c r="D28">
        <v>1162.76293945</v>
      </c>
      <c r="E28">
        <v>1.7864999800000001</v>
      </c>
      <c r="F28">
        <v>971.97601318</v>
      </c>
      <c r="G28">
        <v>1.47000003</v>
      </c>
      <c r="H28">
        <v>9.9000003020963209E+37</v>
      </c>
      <c r="J28" s="2">
        <f>TREND(Calibration!$A$2:$A$4,Calibration!$B$2:$B$4,C28)</f>
        <v>396.22143166753881</v>
      </c>
      <c r="K28" s="2">
        <f>TREND(Calibration!$A$2:$A$4,Calibration!$C$2:$C$4,E28)</f>
        <v>701.29607441925396</v>
      </c>
      <c r="L28" s="2">
        <f>TREND(Calibration!$A$2:$A$4,Calibration!$D$2:$D$4,G28)</f>
        <v>565.08396563801205</v>
      </c>
    </row>
    <row r="29" spans="1:12" x14ac:dyDescent="0.25">
      <c r="A29">
        <v>135088</v>
      </c>
      <c r="B29">
        <v>13.96700001</v>
      </c>
      <c r="C29">
        <v>0.57239996999999998</v>
      </c>
      <c r="D29">
        <v>1062.2669677700001</v>
      </c>
      <c r="E29">
        <v>1.6309000300000001</v>
      </c>
      <c r="F29">
        <v>1231.9919433600001</v>
      </c>
      <c r="G29">
        <v>1.4759000499999999</v>
      </c>
      <c r="H29">
        <v>9.9000003020963209E+37</v>
      </c>
      <c r="J29" s="2">
        <f>TREND(Calibration!$A$2:$A$4,Calibration!$B$2:$B$4,C29)</f>
        <v>397.90214711494417</v>
      </c>
      <c r="K29" s="2">
        <f>TREND(Calibration!$A$2:$A$4,Calibration!$C$2:$C$4,E29)</f>
        <v>638.74512401161883</v>
      </c>
      <c r="L29" s="2">
        <f>TREND(Calibration!$A$2:$A$4,Calibration!$D$2:$D$4,G29)</f>
        <v>567.50887321519645</v>
      </c>
    </row>
    <row r="30" spans="1:12" x14ac:dyDescent="0.25">
      <c r="A30">
        <v>140089</v>
      </c>
      <c r="B30">
        <v>13.89500046</v>
      </c>
      <c r="C30">
        <v>0.57029998000000004</v>
      </c>
      <c r="D30">
        <v>912.46600341999999</v>
      </c>
      <c r="E30">
        <v>1.60549998</v>
      </c>
      <c r="F30">
        <v>9.9000003020963209E+37</v>
      </c>
      <c r="G30">
        <v>1.47920001</v>
      </c>
      <c r="H30">
        <v>9.9000003020963209E+37</v>
      </c>
      <c r="J30" s="2">
        <f>TREND(Calibration!$A$2:$A$4,Calibration!$B$2:$B$4,C30)</f>
        <v>396.5949156892629</v>
      </c>
      <c r="K30" s="2">
        <f>TREND(Calibration!$A$2:$A$4,Calibration!$C$2:$C$4,E30)</f>
        <v>628.53434137382578</v>
      </c>
      <c r="L30" s="2">
        <f>TREND(Calibration!$A$2:$A$4,Calibration!$D$2:$D$4,G30)</f>
        <v>568.8651564156612</v>
      </c>
    </row>
    <row r="31" spans="1:12" x14ac:dyDescent="0.25">
      <c r="A31">
        <v>145088</v>
      </c>
      <c r="B31">
        <v>13.940999980000001</v>
      </c>
      <c r="C31">
        <v>0.56760001000000004</v>
      </c>
      <c r="D31">
        <v>649.44000243999994</v>
      </c>
      <c r="E31">
        <v>1.6007000199999999</v>
      </c>
      <c r="F31">
        <v>9.9000003020963209E+37</v>
      </c>
      <c r="G31">
        <v>1.4683999999999999</v>
      </c>
      <c r="H31">
        <v>1211.6920166</v>
      </c>
      <c r="J31" s="2">
        <f>TREND(Calibration!$A$2:$A$4,Calibration!$B$2:$B$4,C31)</f>
        <v>394.91420024185754</v>
      </c>
      <c r="K31" s="2">
        <f>TREND(Calibration!$A$2:$A$4,Calibration!$C$2:$C$4,E31)</f>
        <v>626.60476453322497</v>
      </c>
      <c r="L31" s="2">
        <f>TREND(Calibration!$A$2:$A$4,Calibration!$D$2:$D$4,G31)</f>
        <v>564.42635348233762</v>
      </c>
    </row>
    <row r="32" spans="1:12" x14ac:dyDescent="0.25">
      <c r="A32">
        <v>150089</v>
      </c>
      <c r="B32">
        <v>14.074000359999999</v>
      </c>
      <c r="C32">
        <v>0.55949998000000001</v>
      </c>
      <c r="D32">
        <v>731.46002196999996</v>
      </c>
      <c r="E32">
        <v>1.60230005</v>
      </c>
      <c r="F32">
        <v>9.9000003020963209E+37</v>
      </c>
      <c r="G32">
        <v>1.4678000200000001</v>
      </c>
      <c r="H32">
        <v>9.9000003020963209E+37</v>
      </c>
      <c r="J32" s="2">
        <f>TREND(Calibration!$A$2:$A$4,Calibration!$B$2:$B$4,C32)</f>
        <v>389.87197920034708</v>
      </c>
      <c r="K32" s="2">
        <f>TREND(Calibration!$A$2:$A$4,Calibration!$C$2:$C$4,E32)</f>
        <v>627.24797423336133</v>
      </c>
      <c r="L32" s="2">
        <f>TREND(Calibration!$A$2:$A$4,Calibration!$D$2:$D$4,G32)</f>
        <v>564.17976176770628</v>
      </c>
    </row>
    <row r="33" spans="1:12" x14ac:dyDescent="0.25">
      <c r="A33">
        <v>155108</v>
      </c>
      <c r="B33">
        <v>14.25899982</v>
      </c>
      <c r="C33">
        <v>0.56489997999999997</v>
      </c>
      <c r="D33">
        <v>955.30499268000005</v>
      </c>
      <c r="E33">
        <v>1.6703000100000001</v>
      </c>
      <c r="F33">
        <v>9.9000003020963209E+37</v>
      </c>
      <c r="G33">
        <v>1.4673000599999999</v>
      </c>
      <c r="H33">
        <v>1253.8110351600001</v>
      </c>
      <c r="J33" s="2">
        <f>TREND(Calibration!$A$2:$A$4,Calibration!$B$2:$B$4,C33)</f>
        <v>393.23344744480494</v>
      </c>
      <c r="K33" s="2">
        <f>TREND(Calibration!$A$2:$A$4,Calibration!$C$2:$C$4,E33)</f>
        <v>654.58385786109511</v>
      </c>
      <c r="L33" s="2">
        <f>TREND(Calibration!$A$2:$A$4,Calibration!$D$2:$D$4,G33)</f>
        <v>563.97427826217756</v>
      </c>
    </row>
    <row r="34" spans="1:12" x14ac:dyDescent="0.25">
      <c r="A34">
        <v>160092</v>
      </c>
      <c r="B34">
        <v>14.352999690000001</v>
      </c>
      <c r="C34">
        <v>0.56269997000000005</v>
      </c>
      <c r="D34">
        <v>877.77001953000001</v>
      </c>
      <c r="E34">
        <v>1.58070004</v>
      </c>
      <c r="F34">
        <v>9.9000003020963209E+37</v>
      </c>
      <c r="G34">
        <v>1.4770000000000001</v>
      </c>
      <c r="H34">
        <v>9.9000003020963209E+37</v>
      </c>
      <c r="J34" s="2">
        <f>TREND(Calibration!$A$2:$A$4,Calibration!$B$2:$B$4,C34)</f>
        <v>391.86395415730692</v>
      </c>
      <c r="K34" s="2">
        <f>TREND(Calibration!$A$2:$A$4,Calibration!$C$2:$C$4,E34)</f>
        <v>618.5648020709383</v>
      </c>
      <c r="L34" s="2">
        <f>TREND(Calibration!$A$2:$A$4,Calibration!$D$2:$D$4,G34)</f>
        <v>567.96095254535544</v>
      </c>
    </row>
    <row r="35" spans="1:12" x14ac:dyDescent="0.25">
      <c r="A35">
        <v>165090</v>
      </c>
      <c r="B35">
        <v>14.37199974</v>
      </c>
      <c r="C35">
        <v>0.56269997000000005</v>
      </c>
      <c r="D35">
        <v>885.70697021000001</v>
      </c>
      <c r="E35">
        <v>1.5099999900000001</v>
      </c>
      <c r="F35">
        <v>1285.0200195299999</v>
      </c>
      <c r="G35">
        <v>1.47920001</v>
      </c>
      <c r="H35">
        <v>9.9000003020963209E+37</v>
      </c>
      <c r="J35" s="2">
        <f>TREND(Calibration!$A$2:$A$4,Calibration!$B$2:$B$4,C35)</f>
        <v>391.86395415730692</v>
      </c>
      <c r="K35" s="2">
        <f>TREND(Calibration!$A$2:$A$4,Calibration!$C$2:$C$4,E35)</f>
        <v>590.1434862455327</v>
      </c>
      <c r="L35" s="2">
        <f>TREND(Calibration!$A$2:$A$4,Calibration!$D$2:$D$4,G35)</f>
        <v>568.8651564156612</v>
      </c>
    </row>
    <row r="36" spans="1:12" x14ac:dyDescent="0.25">
      <c r="A36">
        <v>170090</v>
      </c>
      <c r="B36">
        <v>14.333000180000001</v>
      </c>
      <c r="C36">
        <v>0.56599997999999996</v>
      </c>
      <c r="D36">
        <v>571.46398925999995</v>
      </c>
      <c r="E36">
        <v>1.6411999500000001</v>
      </c>
      <c r="F36">
        <v>9.9000003020963209E+37</v>
      </c>
      <c r="G36">
        <v>1.47430003</v>
      </c>
      <c r="H36">
        <v>9.9000003020963209E+37</v>
      </c>
      <c r="J36" s="2">
        <f>TREND(Calibration!$A$2:$A$4,Calibration!$B$2:$B$4,C36)</f>
        <v>393.91819097608339</v>
      </c>
      <c r="K36" s="2">
        <f>TREND(Calibration!$A$2:$A$4,Calibration!$C$2:$C$4,E36)</f>
        <v>642.88567666039921</v>
      </c>
      <c r="L36" s="2">
        <f>TREND(Calibration!$A$2:$A$4,Calibration!$D$2:$D$4,G36)</f>
        <v>566.85126516952096</v>
      </c>
    </row>
    <row r="37" spans="1:12" x14ac:dyDescent="0.25">
      <c r="A37">
        <v>175090</v>
      </c>
      <c r="B37">
        <v>14.22000027</v>
      </c>
      <c r="C37">
        <v>0.57509999999999994</v>
      </c>
      <c r="D37">
        <v>634.15002441000001</v>
      </c>
      <c r="E37">
        <v>1.5946999799999999</v>
      </c>
      <c r="F37">
        <v>9.9000003020963209E+37</v>
      </c>
      <c r="G37">
        <v>1.4780999399999999</v>
      </c>
      <c r="H37">
        <v>9.9000003020963209E+37</v>
      </c>
      <c r="J37" s="2">
        <f>TREND(Calibration!$A$2:$A$4,Calibration!$B$2:$B$4,C37)</f>
        <v>399.58289991199666</v>
      </c>
      <c r="K37" s="2">
        <f>TREND(Calibration!$A$2:$A$4,Calibration!$C$2:$C$4,E37)</f>
        <v>624.19275730260688</v>
      </c>
      <c r="L37" s="2">
        <f>TREND(Calibration!$A$2:$A$4,Calibration!$D$2:$D$4,G37)</f>
        <v>568.41302776551538</v>
      </c>
    </row>
    <row r="38" spans="1:12" x14ac:dyDescent="0.25">
      <c r="A38">
        <v>180090</v>
      </c>
      <c r="B38">
        <v>14.147000309999999</v>
      </c>
      <c r="C38">
        <v>0.55680001000000001</v>
      </c>
      <c r="D38">
        <v>966.45397949000005</v>
      </c>
      <c r="E38">
        <v>1.6011999800000001</v>
      </c>
      <c r="F38">
        <v>1276.6350097699999</v>
      </c>
      <c r="G38">
        <v>1.4823999400000001</v>
      </c>
      <c r="H38">
        <v>9.9000003020963209E+37</v>
      </c>
      <c r="J38" s="2">
        <f>TREND(Calibration!$A$2:$A$4,Calibration!$B$2:$B$4,C38)</f>
        <v>388.19126375294178</v>
      </c>
      <c r="K38" s="2">
        <f>TREND(Calibration!$A$2:$A$4,Calibration!$C$2:$C$4,E38)</f>
        <v>626.80574771584054</v>
      </c>
      <c r="L38" s="2">
        <f>TREND(Calibration!$A$2:$A$4,Calibration!$D$2:$D$4,G38)</f>
        <v>570.18032729702429</v>
      </c>
    </row>
    <row r="39" spans="1:12" x14ac:dyDescent="0.25">
      <c r="A39">
        <v>185090</v>
      </c>
      <c r="B39">
        <v>14.010999679999999</v>
      </c>
      <c r="C39">
        <v>0.55949998000000001</v>
      </c>
      <c r="D39">
        <v>782.49798583999996</v>
      </c>
      <c r="E39">
        <v>1.59800005</v>
      </c>
      <c r="F39">
        <v>917.91302489999998</v>
      </c>
      <c r="G39">
        <v>1.4780999399999999</v>
      </c>
      <c r="H39">
        <v>9.9000003020963209E+37</v>
      </c>
      <c r="J39" s="2">
        <f>TREND(Calibration!$A$2:$A$4,Calibration!$B$2:$B$4,C39)</f>
        <v>389.87197920034708</v>
      </c>
      <c r="K39" s="2">
        <f>TREND(Calibration!$A$2:$A$4,Calibration!$C$2:$C$4,E39)</f>
        <v>625.51938057537609</v>
      </c>
      <c r="L39" s="2">
        <f>TREND(Calibration!$A$2:$A$4,Calibration!$D$2:$D$4,G39)</f>
        <v>568.41302776551538</v>
      </c>
    </row>
    <row r="40" spans="1:12" x14ac:dyDescent="0.25">
      <c r="A40">
        <v>190090</v>
      </c>
      <c r="B40">
        <v>13.90499973</v>
      </c>
      <c r="C40">
        <v>0.56489997999999997</v>
      </c>
      <c r="D40">
        <v>984.41198729999996</v>
      </c>
      <c r="E40">
        <v>1.5834000100000001</v>
      </c>
      <c r="F40">
        <v>625.94000243999994</v>
      </c>
      <c r="G40">
        <v>1.47650003</v>
      </c>
      <c r="H40">
        <v>9.9000003020963209E+37</v>
      </c>
      <c r="J40" s="2">
        <f>TREND(Calibration!$A$2:$A$4,Calibration!$B$2:$B$4,C40)</f>
        <v>393.23344744480494</v>
      </c>
      <c r="K40" s="2">
        <f>TREND(Calibration!$A$2:$A$4,Calibration!$C$2:$C$4,E40)</f>
        <v>619.65018602878729</v>
      </c>
      <c r="L40" s="2">
        <f>TREND(Calibration!$A$2:$A$4,Calibration!$D$2:$D$4,G40)</f>
        <v>567.75546492982778</v>
      </c>
    </row>
    <row r="41" spans="1:12" x14ac:dyDescent="0.25">
      <c r="A41">
        <v>195097</v>
      </c>
      <c r="B41">
        <v>13.96899986</v>
      </c>
      <c r="C41">
        <v>0.57300001</v>
      </c>
      <c r="D41">
        <v>895.66101074000005</v>
      </c>
      <c r="E41">
        <v>1.8329000499999999</v>
      </c>
      <c r="F41">
        <v>1105.1149902300001</v>
      </c>
      <c r="G41">
        <v>1.47650003</v>
      </c>
      <c r="H41">
        <v>9.9000003020963209E+37</v>
      </c>
      <c r="J41" s="2">
        <f>TREND(Calibration!$A$2:$A$4,Calibration!$B$2:$B$4,C41)</f>
        <v>398.2756684863154</v>
      </c>
      <c r="K41" s="2">
        <f>TREND(Calibration!$A$2:$A$4,Calibration!$C$2:$C$4,E41)</f>
        <v>719.94883412438742</v>
      </c>
      <c r="L41" s="2">
        <f>TREND(Calibration!$A$2:$A$4,Calibration!$D$2:$D$4,G41)</f>
        <v>567.75546492982778</v>
      </c>
    </row>
    <row r="42" spans="1:12" x14ac:dyDescent="0.25">
      <c r="A42">
        <v>200093</v>
      </c>
      <c r="B42">
        <v>14.118000029999999</v>
      </c>
      <c r="C42">
        <v>0.57620000999999998</v>
      </c>
      <c r="D42">
        <v>1219.8649902300001</v>
      </c>
      <c r="E42">
        <v>1.67680001</v>
      </c>
      <c r="F42">
        <v>655.36798095999995</v>
      </c>
      <c r="G42">
        <v>1.4731999600000001</v>
      </c>
      <c r="H42">
        <v>9.9000003020963209E+37</v>
      </c>
      <c r="J42" s="2">
        <f>TREND(Calibration!$A$2:$A$4,Calibration!$B$2:$B$4,C42)</f>
        <v>400.26764966821634</v>
      </c>
      <c r="K42" s="2">
        <f>TREND(Calibration!$A$2:$A$4,Calibration!$C$2:$C$4,E42)</f>
        <v>657.19684827432866</v>
      </c>
      <c r="L42" s="2">
        <f>TREND(Calibration!$A$2:$A$4,Calibration!$D$2:$D$4,G42)</f>
        <v>566.39913651937525</v>
      </c>
    </row>
    <row r="43" spans="1:12" x14ac:dyDescent="0.25">
      <c r="A43">
        <v>205100</v>
      </c>
      <c r="B43">
        <v>14.26799965</v>
      </c>
      <c r="C43">
        <v>0.57679999000000004</v>
      </c>
      <c r="D43">
        <v>870.12799071999996</v>
      </c>
      <c r="E43">
        <v>1.4505000100000001</v>
      </c>
      <c r="F43">
        <v>1066.3399658200001</v>
      </c>
      <c r="G43">
        <v>1.47490001</v>
      </c>
      <c r="H43">
        <v>1166.0360107399999</v>
      </c>
      <c r="J43" s="2">
        <f>TREND(Calibration!$A$2:$A$4,Calibration!$B$2:$B$4,C43)</f>
        <v>400.64113368994043</v>
      </c>
      <c r="K43" s="2">
        <f>TREND(Calibration!$A$2:$A$4,Calibration!$C$2:$C$4,E43)</f>
        <v>566.22458204128793</v>
      </c>
      <c r="L43" s="2">
        <f>TREND(Calibration!$A$2:$A$4,Calibration!$D$2:$D$4,G43)</f>
        <v>567.09785688415229</v>
      </c>
    </row>
    <row r="44" spans="1:12" x14ac:dyDescent="0.25">
      <c r="A44">
        <v>210093</v>
      </c>
      <c r="B44">
        <v>14.43599987</v>
      </c>
      <c r="C44">
        <v>0.57410002000000004</v>
      </c>
      <c r="D44">
        <v>902.45397949000005</v>
      </c>
      <c r="E44">
        <v>1.5456000599999999</v>
      </c>
      <c r="F44">
        <v>1311.16894531</v>
      </c>
      <c r="G44">
        <v>1.48029995</v>
      </c>
      <c r="H44">
        <v>9.9000003020963209E+37</v>
      </c>
      <c r="J44" s="2">
        <f>TREND(Calibration!$A$2:$A$4,Calibration!$B$2:$B$4,C44)</f>
        <v>398.96041824253507</v>
      </c>
      <c r="K44" s="2">
        <f>TREND(Calibration!$A$2:$A$4,Calibration!$C$2:$C$4,E44)</f>
        <v>604.45466187944737</v>
      </c>
      <c r="L44" s="2">
        <f>TREND(Calibration!$A$2:$A$4,Calibration!$D$2:$D$4,G44)</f>
        <v>569.31723163582114</v>
      </c>
    </row>
    <row r="45" spans="1:12" x14ac:dyDescent="0.25">
      <c r="A45">
        <v>215090</v>
      </c>
      <c r="B45">
        <v>14.47399998</v>
      </c>
      <c r="C45">
        <v>0.57889997999999998</v>
      </c>
      <c r="D45">
        <v>1082.9379882799999</v>
      </c>
      <c r="E45">
        <v>1.7167999700000001</v>
      </c>
      <c r="F45">
        <v>908.62701416000004</v>
      </c>
      <c r="G45">
        <v>1.4813000000000001</v>
      </c>
      <c r="H45">
        <v>9.9000003020963209E+37</v>
      </c>
      <c r="J45" s="2">
        <f>TREND(Calibration!$A$2:$A$4,Calibration!$B$2:$B$4,C45)</f>
        <v>401.9483651156217</v>
      </c>
      <c r="K45" s="2">
        <f>TREND(Calibration!$A$2:$A$4,Calibration!$C$2:$C$4,E45)</f>
        <v>673.27677319890222</v>
      </c>
      <c r="L45" s="2">
        <f>TREND(Calibration!$A$2:$A$4,Calibration!$D$2:$D$4,G45)</f>
        <v>569.72825207686435</v>
      </c>
    </row>
    <row r="46" spans="1:12" x14ac:dyDescent="0.25">
      <c r="A46">
        <v>220093</v>
      </c>
      <c r="B46">
        <v>14.397000309999999</v>
      </c>
      <c r="C46">
        <v>0.56379997999999998</v>
      </c>
      <c r="D46">
        <v>1208.83300781</v>
      </c>
      <c r="E46">
        <v>1.6703000100000001</v>
      </c>
      <c r="F46">
        <v>947.65698241999996</v>
      </c>
      <c r="G46">
        <v>1.4759000499999999</v>
      </c>
      <c r="H46">
        <v>1321.51293945</v>
      </c>
      <c r="J46" s="2">
        <f>TREND(Calibration!$A$2:$A$4,Calibration!$B$2:$B$4,C46)</f>
        <v>392.54870391352654</v>
      </c>
      <c r="K46" s="2">
        <f>TREND(Calibration!$A$2:$A$4,Calibration!$C$2:$C$4,E46)</f>
        <v>654.58385786109511</v>
      </c>
      <c r="L46" s="2">
        <f>TREND(Calibration!$A$2:$A$4,Calibration!$D$2:$D$4,G46)</f>
        <v>567.50887321519645</v>
      </c>
    </row>
    <row r="47" spans="1:12" x14ac:dyDescent="0.25">
      <c r="A47">
        <v>225090</v>
      </c>
      <c r="B47">
        <v>14.26399994</v>
      </c>
      <c r="C47">
        <v>0.57139998999999997</v>
      </c>
      <c r="D47">
        <v>690.16900635000002</v>
      </c>
      <c r="E47">
        <v>1.55260003</v>
      </c>
      <c r="F47">
        <v>1251.8669433600001</v>
      </c>
      <c r="G47">
        <v>1.47650003</v>
      </c>
      <c r="H47">
        <v>9.9000003020963209E+37</v>
      </c>
      <c r="J47" s="2">
        <f>TREND(Calibration!$A$2:$A$4,Calibration!$B$2:$B$4,C47)</f>
        <v>397.27966544548246</v>
      </c>
      <c r="K47" s="2">
        <f>TREND(Calibration!$A$2:$A$4,Calibration!$C$2:$C$4,E47)</f>
        <v>607.2686394952816</v>
      </c>
      <c r="L47" s="2">
        <f>TREND(Calibration!$A$2:$A$4,Calibration!$D$2:$D$4,G47)</f>
        <v>567.75546492982778</v>
      </c>
    </row>
    <row r="48" spans="1:12" x14ac:dyDescent="0.25">
      <c r="A48">
        <v>230090</v>
      </c>
      <c r="B48">
        <v>14.16300011</v>
      </c>
      <c r="C48">
        <v>0.57569999000000005</v>
      </c>
      <c r="D48">
        <v>961.06500243999994</v>
      </c>
      <c r="E48">
        <v>1.5661</v>
      </c>
      <c r="F48">
        <v>1008.72900391</v>
      </c>
      <c r="G48">
        <v>1.4770000000000001</v>
      </c>
      <c r="H48">
        <v>9.9000003020963209E+37</v>
      </c>
      <c r="J48" s="2">
        <f>TREND(Calibration!$A$2:$A$4,Calibration!$B$2:$B$4,C48)</f>
        <v>399.95639015866197</v>
      </c>
      <c r="K48" s="2">
        <f>TREND(Calibration!$A$2:$A$4,Calibration!$C$2:$C$4,E48)</f>
        <v>612.6956075243495</v>
      </c>
      <c r="L48" s="2">
        <f>TREND(Calibration!$A$2:$A$4,Calibration!$D$2:$D$4,G48)</f>
        <v>567.96095254535544</v>
      </c>
    </row>
    <row r="49" spans="1:12" x14ac:dyDescent="0.25">
      <c r="A49">
        <v>235101</v>
      </c>
      <c r="B49">
        <v>14.03299999</v>
      </c>
      <c r="C49">
        <v>0.57139998999999997</v>
      </c>
      <c r="D49">
        <v>9.9000003020963209E+37</v>
      </c>
      <c r="E49">
        <v>1.64660001</v>
      </c>
      <c r="F49">
        <v>1006.10998535</v>
      </c>
      <c r="G49">
        <v>1.4683999999999999</v>
      </c>
      <c r="H49">
        <v>9.9000003020963209E+37</v>
      </c>
      <c r="J49" s="2">
        <f>TREND(Calibration!$A$2:$A$4,Calibration!$B$2:$B$4,C49)</f>
        <v>397.27966544548246</v>
      </c>
      <c r="K49" s="2">
        <f>TREND(Calibration!$A$2:$A$4,Calibration!$C$2:$C$4,E49)</f>
        <v>645.05649281592025</v>
      </c>
      <c r="L49" s="2">
        <f>TREND(Calibration!$A$2:$A$4,Calibration!$D$2:$D$4,G49)</f>
        <v>564.42635348233762</v>
      </c>
    </row>
    <row r="50" spans="1:12" x14ac:dyDescent="0.25">
      <c r="A50">
        <v>240093</v>
      </c>
      <c r="B50">
        <v>14.02000046</v>
      </c>
      <c r="C50">
        <v>0.55790001</v>
      </c>
      <c r="D50">
        <v>1045.10900879</v>
      </c>
      <c r="E50">
        <v>1.6794999799999999</v>
      </c>
      <c r="F50">
        <v>983.75</v>
      </c>
      <c r="G50">
        <v>1.4808000299999999</v>
      </c>
      <c r="H50">
        <v>9.9000003020963209E+37</v>
      </c>
      <c r="J50" s="2">
        <f>TREND(Calibration!$A$2:$A$4,Calibration!$B$2:$B$4,C50)</f>
        <v>388.87600728422018</v>
      </c>
      <c r="K50" s="2">
        <f>TREND(Calibration!$A$2:$A$4,Calibration!$C$2:$C$4,E50)</f>
        <v>658.28223223217753</v>
      </c>
      <c r="L50" s="2">
        <f>TREND(Calibration!$A$2:$A$4,Calibration!$D$2:$D$4,G50)</f>
        <v>569.52276446133669</v>
      </c>
    </row>
    <row r="51" spans="1:12" x14ac:dyDescent="0.25">
      <c r="A51">
        <v>245090</v>
      </c>
      <c r="B51">
        <v>14.069000239999999</v>
      </c>
      <c r="C51">
        <v>0.56220000999999997</v>
      </c>
      <c r="D51">
        <v>739.35400390999996</v>
      </c>
      <c r="E51">
        <v>1.7816000000000001</v>
      </c>
      <c r="F51">
        <v>991.77502441000001</v>
      </c>
      <c r="G51">
        <v>1.47430003</v>
      </c>
      <c r="H51">
        <v>1241.73596191</v>
      </c>
      <c r="J51" s="2">
        <f>TREND(Calibration!$A$2:$A$4,Calibration!$B$2:$B$4,C51)</f>
        <v>391.55273199739963</v>
      </c>
      <c r="K51" s="2">
        <f>TREND(Calibration!$A$2:$A$4,Calibration!$C$2:$C$4,E51)</f>
        <v>699.32628968617144</v>
      </c>
      <c r="L51" s="2">
        <f>TREND(Calibration!$A$2:$A$4,Calibration!$D$2:$D$4,G51)</f>
        <v>566.85126516952096</v>
      </c>
    </row>
    <row r="52" spans="1:12" x14ac:dyDescent="0.25">
      <c r="A52">
        <v>250108</v>
      </c>
      <c r="B52">
        <v>14.204999920000001</v>
      </c>
      <c r="C52">
        <v>0.56489997999999997</v>
      </c>
      <c r="D52">
        <v>1290.56994629</v>
      </c>
      <c r="E52">
        <v>1.6352000200000001</v>
      </c>
      <c r="F52">
        <v>427.20001221000001</v>
      </c>
      <c r="G52">
        <v>1.4770000000000001</v>
      </c>
      <c r="H52">
        <v>9.9000003020963209E+37</v>
      </c>
      <c r="J52" s="2">
        <f>TREND(Calibration!$A$2:$A$4,Calibration!$B$2:$B$4,C52)</f>
        <v>393.23344744480494</v>
      </c>
      <c r="K52" s="2">
        <f>TREND(Calibration!$A$2:$A$4,Calibration!$C$2:$C$4,E52)</f>
        <v>640.47371364961884</v>
      </c>
      <c r="L52" s="2">
        <f>TREND(Calibration!$A$2:$A$4,Calibration!$D$2:$D$4,G52)</f>
        <v>567.96095254535544</v>
      </c>
    </row>
    <row r="53" spans="1:12" x14ac:dyDescent="0.25">
      <c r="A53">
        <v>255093</v>
      </c>
      <c r="B53">
        <v>14.37300014</v>
      </c>
      <c r="C53">
        <v>0.55839998000000002</v>
      </c>
      <c r="D53">
        <v>844.93200683999999</v>
      </c>
      <c r="E53">
        <v>1.6605999499999999</v>
      </c>
      <c r="F53">
        <v>597.43298340000001</v>
      </c>
      <c r="G53">
        <v>1.4808000299999999</v>
      </c>
      <c r="H53">
        <v>9.9000003020963209E+37</v>
      </c>
      <c r="J53" s="2">
        <f>TREND(Calibration!$A$2:$A$4,Calibration!$B$2:$B$4,C53)</f>
        <v>389.18723566906868</v>
      </c>
      <c r="K53" s="2">
        <f>TREND(Calibration!$A$2:$A$4,Calibration!$C$2:$C$4,E53)</f>
        <v>650.68444804758872</v>
      </c>
      <c r="L53" s="2">
        <f>TREND(Calibration!$A$2:$A$4,Calibration!$D$2:$D$4,G53)</f>
        <v>569.52276446133669</v>
      </c>
    </row>
    <row r="54" spans="1:12" x14ac:dyDescent="0.25">
      <c r="A54">
        <v>260090</v>
      </c>
      <c r="B54">
        <v>14.51299953</v>
      </c>
      <c r="C54">
        <v>0.55680001000000001</v>
      </c>
      <c r="D54">
        <v>786.51397704999999</v>
      </c>
      <c r="E54">
        <v>1.54340005</v>
      </c>
      <c r="F54">
        <v>715.54199218999997</v>
      </c>
      <c r="G54">
        <v>1.47920001</v>
      </c>
      <c r="H54">
        <v>9.9000003020963209E+37</v>
      </c>
      <c r="J54" s="2">
        <f>TREND(Calibration!$A$2:$A$4,Calibration!$B$2:$B$4,C54)</f>
        <v>388.19126375294178</v>
      </c>
      <c r="K54" s="2">
        <f>TREND(Calibration!$A$2:$A$4,Calibration!$C$2:$C$4,E54)</f>
        <v>603.57026110421384</v>
      </c>
      <c r="L54" s="2">
        <f>TREND(Calibration!$A$2:$A$4,Calibration!$D$2:$D$4,G54)</f>
        <v>568.8651564156612</v>
      </c>
    </row>
    <row r="55" spans="1:12" x14ac:dyDescent="0.25">
      <c r="A55">
        <v>265090</v>
      </c>
      <c r="B55">
        <v>14.48700047</v>
      </c>
      <c r="C55">
        <v>0.56269997000000005</v>
      </c>
      <c r="D55">
        <v>1013.6129760699999</v>
      </c>
      <c r="E55">
        <v>1.53100002</v>
      </c>
      <c r="F55">
        <v>471.79501342999998</v>
      </c>
      <c r="G55">
        <v>1.4780999399999999</v>
      </c>
      <c r="H55">
        <v>9.9000003020963209E+37</v>
      </c>
      <c r="J55" s="2">
        <f>TREND(Calibration!$A$2:$A$4,Calibration!$B$2:$B$4,C55)</f>
        <v>391.86395415730692</v>
      </c>
      <c r="K55" s="2">
        <f>TREND(Calibration!$A$2:$A$4,Calibration!$C$2:$C$4,E55)</f>
        <v>598.58546733285857</v>
      </c>
      <c r="L55" s="2">
        <f>TREND(Calibration!$A$2:$A$4,Calibration!$D$2:$D$4,G55)</f>
        <v>568.41302776551538</v>
      </c>
    </row>
    <row r="56" spans="1:12" x14ac:dyDescent="0.25">
      <c r="A56">
        <v>270090</v>
      </c>
      <c r="B56">
        <v>14.411999700000001</v>
      </c>
      <c r="C56">
        <v>0.55839998000000002</v>
      </c>
      <c r="D56">
        <v>706.96301270000004</v>
      </c>
      <c r="E56">
        <v>1.53750002</v>
      </c>
      <c r="F56">
        <v>483.77600097999999</v>
      </c>
      <c r="G56">
        <v>1.47860003</v>
      </c>
      <c r="H56">
        <v>9.9000003020963209E+37</v>
      </c>
      <c r="J56" s="2">
        <f>TREND(Calibration!$A$2:$A$4,Calibration!$B$2:$B$4,C56)</f>
        <v>389.18723566906868</v>
      </c>
      <c r="K56" s="2">
        <f>TREND(Calibration!$A$2:$A$4,Calibration!$C$2:$C$4,E56)</f>
        <v>601.19845774609212</v>
      </c>
      <c r="L56" s="2">
        <f>TREND(Calibration!$A$2:$A$4,Calibration!$D$2:$D$4,G56)</f>
        <v>568.61856470102987</v>
      </c>
    </row>
    <row r="57" spans="1:12" x14ac:dyDescent="0.25">
      <c r="A57">
        <v>275090</v>
      </c>
      <c r="B57">
        <v>14.27600002</v>
      </c>
      <c r="C57">
        <v>0.55409998000000005</v>
      </c>
      <c r="D57">
        <v>9.9000003020963209E+37</v>
      </c>
      <c r="E57">
        <v>1.5709999800000001</v>
      </c>
      <c r="F57">
        <v>337.36999512</v>
      </c>
      <c r="G57">
        <v>1.4808000299999999</v>
      </c>
      <c r="H57">
        <v>9.9000003020963209E+37</v>
      </c>
      <c r="J57" s="2">
        <f>TREND(Calibration!$A$2:$A$4,Calibration!$B$2:$B$4,C57)</f>
        <v>386.51051095588923</v>
      </c>
      <c r="K57" s="2">
        <f>TREND(Calibration!$A$2:$A$4,Calibration!$C$2:$C$4,E57)</f>
        <v>614.66539225743202</v>
      </c>
      <c r="L57" s="2">
        <f>TREND(Calibration!$A$2:$A$4,Calibration!$D$2:$D$4,G57)</f>
        <v>569.52276446133669</v>
      </c>
    </row>
    <row r="58" spans="1:12" x14ac:dyDescent="0.25">
      <c r="A58">
        <v>280090</v>
      </c>
      <c r="B58">
        <v>14.161999700000001</v>
      </c>
      <c r="C58">
        <v>0.56059998</v>
      </c>
      <c r="D58">
        <v>952.83599853999999</v>
      </c>
      <c r="E58">
        <v>1.6617000099999999</v>
      </c>
      <c r="F58">
        <v>548.38702393000005</v>
      </c>
      <c r="G58">
        <v>1.48459995</v>
      </c>
      <c r="H58">
        <v>9.9000003020963209E+37</v>
      </c>
      <c r="J58" s="2">
        <f>TREND(Calibration!$A$2:$A$4,Calibration!$B$2:$B$4,C58)</f>
        <v>390.55672273162554</v>
      </c>
      <c r="K58" s="2">
        <f>TREND(Calibration!$A$2:$A$4,Calibration!$C$2:$C$4,E58)</f>
        <v>651.1266705451244</v>
      </c>
      <c r="L58" s="2">
        <f>TREND(Calibration!$A$2:$A$4,Calibration!$D$2:$D$4,G58)</f>
        <v>571.08453116733006</v>
      </c>
    </row>
    <row r="59" spans="1:12" x14ac:dyDescent="0.25">
      <c r="A59">
        <v>285090</v>
      </c>
      <c r="B59">
        <v>14.100999829999999</v>
      </c>
      <c r="C59">
        <v>0.56000000000000005</v>
      </c>
      <c r="D59">
        <v>1041.58300781</v>
      </c>
      <c r="E59">
        <v>1.54069996</v>
      </c>
      <c r="F59">
        <v>703.27899170000001</v>
      </c>
      <c r="G59">
        <v>1.47920001</v>
      </c>
      <c r="H59">
        <v>9.9000003020963209E+37</v>
      </c>
      <c r="J59" s="2">
        <f>TREND(Calibration!$A$2:$A$4,Calibration!$B$2:$B$4,C59)</f>
        <v>390.18323870990156</v>
      </c>
      <c r="K59" s="2">
        <f>TREND(Calibration!$A$2:$A$4,Calibration!$C$2:$C$4,E59)</f>
        <v>602.48482890654179</v>
      </c>
      <c r="L59" s="2">
        <f>TREND(Calibration!$A$2:$A$4,Calibration!$D$2:$D$4,G59)</f>
        <v>568.8651564156612</v>
      </c>
    </row>
    <row r="60" spans="1:12" x14ac:dyDescent="0.25">
      <c r="A60">
        <v>290090</v>
      </c>
      <c r="B60">
        <v>14.0909996</v>
      </c>
      <c r="C60">
        <v>0.56379997999999998</v>
      </c>
      <c r="D60">
        <v>1099.6369628899999</v>
      </c>
      <c r="E60">
        <v>1.5212999599999999</v>
      </c>
      <c r="F60">
        <v>758.32299805000002</v>
      </c>
      <c r="G60">
        <v>1.4731999600000001</v>
      </c>
      <c r="H60">
        <v>1286.0300293</v>
      </c>
      <c r="J60" s="2">
        <f>TREND(Calibration!$A$2:$A$4,Calibration!$B$2:$B$4,C60)</f>
        <v>392.54870391352654</v>
      </c>
      <c r="K60" s="2">
        <f>TREND(Calibration!$A$2:$A$4,Calibration!$C$2:$C$4,E60)</f>
        <v>594.68605751935229</v>
      </c>
      <c r="L60" s="2">
        <f>TREND(Calibration!$A$2:$A$4,Calibration!$D$2:$D$4,G60)</f>
        <v>566.39913651937525</v>
      </c>
    </row>
    <row r="61" spans="1:12" x14ac:dyDescent="0.25">
      <c r="A61">
        <v>295090</v>
      </c>
      <c r="B61">
        <v>14.18799973</v>
      </c>
      <c r="C61">
        <v>0.54979997999999997</v>
      </c>
      <c r="D61">
        <v>9.9000003020963209E+37</v>
      </c>
      <c r="E61">
        <v>1.50129998</v>
      </c>
      <c r="F61">
        <v>448.87899779999998</v>
      </c>
      <c r="G61">
        <v>1.4770000000000001</v>
      </c>
      <c r="H61">
        <v>9.9000003020963209E+37</v>
      </c>
      <c r="J61" s="2">
        <f>TREND(Calibration!$A$2:$A$4,Calibration!$B$2:$B$4,C61)</f>
        <v>383.83378624270978</v>
      </c>
      <c r="K61" s="2">
        <f>TREND(Calibration!$A$2:$A$4,Calibration!$C$2:$C$4,E61)</f>
        <v>586.64609505706551</v>
      </c>
      <c r="L61" s="2">
        <f>TREND(Calibration!$A$2:$A$4,Calibration!$D$2:$D$4,G61)</f>
        <v>567.96095254535544</v>
      </c>
    </row>
    <row r="62" spans="1:12" x14ac:dyDescent="0.25">
      <c r="A62">
        <v>300090</v>
      </c>
      <c r="B62">
        <v>14.336000439999999</v>
      </c>
      <c r="C62">
        <v>0.55459999999999998</v>
      </c>
      <c r="D62">
        <v>937.80499268000005</v>
      </c>
      <c r="E62">
        <v>1.5801999600000001</v>
      </c>
      <c r="F62">
        <v>764.27899170000001</v>
      </c>
      <c r="G62">
        <v>1.4808000299999999</v>
      </c>
      <c r="H62">
        <v>9.9000003020963209E+37</v>
      </c>
      <c r="J62" s="2">
        <f>TREND(Calibration!$A$2:$A$4,Calibration!$B$2:$B$4,C62)</f>
        <v>386.82177046544365</v>
      </c>
      <c r="K62" s="2">
        <f>TREND(Calibration!$A$2:$A$4,Calibration!$C$2:$C$4,E62)</f>
        <v>618.36377064849989</v>
      </c>
      <c r="L62" s="2">
        <f>TREND(Calibration!$A$2:$A$4,Calibration!$D$2:$D$4,G62)</f>
        <v>569.52276446133669</v>
      </c>
    </row>
    <row r="63" spans="1:12" x14ac:dyDescent="0.25">
      <c r="A63">
        <v>305090</v>
      </c>
      <c r="B63">
        <v>14.44999981</v>
      </c>
      <c r="C63">
        <v>0.56059998</v>
      </c>
      <c r="D63">
        <v>920.11401366999996</v>
      </c>
      <c r="E63">
        <v>1.5811999999999999</v>
      </c>
      <c r="F63">
        <v>738.72497558999999</v>
      </c>
      <c r="G63">
        <v>1.47539997</v>
      </c>
      <c r="H63">
        <v>1272.1479492200001</v>
      </c>
      <c r="J63" s="2">
        <f>TREND(Calibration!$A$2:$A$4,Calibration!$B$2:$B$4,C63)</f>
        <v>390.55672273162554</v>
      </c>
      <c r="K63" s="2">
        <f>TREND(Calibration!$A$2:$A$4,Calibration!$C$2:$C$4,E63)</f>
        <v>618.76578525355376</v>
      </c>
      <c r="L63" s="2">
        <f>TREND(Calibration!$A$2:$A$4,Calibration!$D$2:$D$4,G63)</f>
        <v>567.3033403896809</v>
      </c>
    </row>
    <row r="64" spans="1:12" x14ac:dyDescent="0.25">
      <c r="A64">
        <v>310093</v>
      </c>
      <c r="B64">
        <v>14.413999560000001</v>
      </c>
      <c r="C64">
        <v>0.54759997000000005</v>
      </c>
      <c r="D64">
        <v>9.9000003020963209E+37</v>
      </c>
      <c r="E64">
        <v>1.6584999600000001</v>
      </c>
      <c r="F64">
        <v>489.55398559999998</v>
      </c>
      <c r="G64">
        <v>1.4737999399999999</v>
      </c>
      <c r="H64">
        <v>9.9000003020963209E+37</v>
      </c>
      <c r="J64" s="2">
        <f>TREND(Calibration!$A$2:$A$4,Calibration!$B$2:$B$4,C64)</f>
        <v>382.4642929552117</v>
      </c>
      <c r="K64" s="2">
        <f>TREND(Calibration!$A$2:$A$4,Calibration!$C$2:$C$4,E64)</f>
        <v>649.840255164837</v>
      </c>
      <c r="L64" s="2">
        <f>TREND(Calibration!$A$2:$A$4,Calibration!$D$2:$D$4,G64)</f>
        <v>566.64572823400647</v>
      </c>
    </row>
    <row r="65" spans="1:12" x14ac:dyDescent="0.25">
      <c r="A65">
        <v>315093</v>
      </c>
      <c r="B65">
        <v>14.37199974</v>
      </c>
      <c r="C65">
        <v>0.55729996999999998</v>
      </c>
      <c r="D65">
        <v>854.05999756000006</v>
      </c>
      <c r="E65">
        <v>1.55480003</v>
      </c>
      <c r="F65">
        <v>568.21301270000004</v>
      </c>
      <c r="G65">
        <v>1.4678000200000001</v>
      </c>
      <c r="H65">
        <v>9.9000003020963209E+37</v>
      </c>
      <c r="J65" s="2">
        <f>TREND(Calibration!$A$2:$A$4,Calibration!$B$2:$B$4,C65)</f>
        <v>388.50248591284901</v>
      </c>
      <c r="K65" s="2">
        <f>TREND(Calibration!$A$2:$A$4,Calibration!$C$2:$C$4,E65)</f>
        <v>608.15303625052991</v>
      </c>
      <c r="L65" s="2">
        <f>TREND(Calibration!$A$2:$A$4,Calibration!$D$2:$D$4,G65)</f>
        <v>564.17976176770628</v>
      </c>
    </row>
    <row r="66" spans="1:12" x14ac:dyDescent="0.25">
      <c r="A66">
        <v>320090</v>
      </c>
      <c r="B66">
        <v>14.31000042</v>
      </c>
      <c r="C66">
        <v>0.56870001999999997</v>
      </c>
      <c r="D66">
        <v>610.82000731999995</v>
      </c>
      <c r="E66">
        <v>1.5202000099999999</v>
      </c>
      <c r="F66">
        <v>956.27697753999996</v>
      </c>
      <c r="G66">
        <v>1.47490001</v>
      </c>
      <c r="H66">
        <v>1114.43395996</v>
      </c>
      <c r="J66" s="2">
        <f>TREND(Calibration!$A$2:$A$4,Calibration!$B$2:$B$4,C66)</f>
        <v>395.59894999807716</v>
      </c>
      <c r="K66" s="2">
        <f>TREND(Calibration!$A$2:$A$4,Calibration!$C$2:$C$4,E66)</f>
        <v>594.24387924165433</v>
      </c>
      <c r="L66" s="2">
        <f>TREND(Calibration!$A$2:$A$4,Calibration!$D$2:$D$4,G66)</f>
        <v>567.09785688415229</v>
      </c>
    </row>
    <row r="67" spans="1:12" x14ac:dyDescent="0.25">
      <c r="A67">
        <v>325093</v>
      </c>
      <c r="B67">
        <v>14.14000034</v>
      </c>
      <c r="C67">
        <v>0.55949998000000001</v>
      </c>
      <c r="D67">
        <v>9.9000003020963209E+37</v>
      </c>
      <c r="E67">
        <v>1.6266000300000001</v>
      </c>
      <c r="F67">
        <v>406.76998901000002</v>
      </c>
      <c r="G67">
        <v>1.47539997</v>
      </c>
      <c r="H67">
        <v>9.9000003020963209E+37</v>
      </c>
      <c r="J67" s="2">
        <f>TREND(Calibration!$A$2:$A$4,Calibration!$B$2:$B$4,C67)</f>
        <v>389.87197920034708</v>
      </c>
      <c r="K67" s="2">
        <f>TREND(Calibration!$A$2:$A$4,Calibration!$C$2:$C$4,E67)</f>
        <v>637.01653035363347</v>
      </c>
      <c r="L67" s="2">
        <f>TREND(Calibration!$A$2:$A$4,Calibration!$D$2:$D$4,G67)</f>
        <v>567.3033403896809</v>
      </c>
    </row>
    <row r="68" spans="1:12" x14ac:dyDescent="0.25">
      <c r="A68">
        <v>330097</v>
      </c>
      <c r="B68">
        <v>14.01500034</v>
      </c>
      <c r="C68">
        <v>0.56489997999999997</v>
      </c>
      <c r="D68">
        <v>1000.74200439</v>
      </c>
      <c r="E68">
        <v>1.52509999</v>
      </c>
      <c r="F68">
        <v>582.17498779000005</v>
      </c>
      <c r="G68">
        <v>1.47430003</v>
      </c>
      <c r="H68">
        <v>9.9000003020963209E+37</v>
      </c>
      <c r="J68" s="2">
        <f>TREND(Calibration!$A$2:$A$4,Calibration!$B$2:$B$4,C68)</f>
        <v>393.23344744480494</v>
      </c>
      <c r="K68" s="2">
        <f>TREND(Calibration!$A$2:$A$4,Calibration!$C$2:$C$4,E68)</f>
        <v>596.21366397473685</v>
      </c>
      <c r="L68" s="2">
        <f>TREND(Calibration!$A$2:$A$4,Calibration!$D$2:$D$4,G68)</f>
        <v>566.85126516952096</v>
      </c>
    </row>
    <row r="69" spans="1:12" x14ac:dyDescent="0.25">
      <c r="A69">
        <v>335094</v>
      </c>
      <c r="B69">
        <v>14.050999640000001</v>
      </c>
      <c r="C69">
        <v>0.56809997999999995</v>
      </c>
      <c r="D69">
        <v>710.88098145000004</v>
      </c>
      <c r="E69">
        <v>1.5585999500000001</v>
      </c>
      <c r="F69">
        <v>779.27197265999996</v>
      </c>
      <c r="G69">
        <v>1.47049999</v>
      </c>
      <c r="H69">
        <v>9.9000003020963209E+37</v>
      </c>
      <c r="J69" s="2">
        <f>TREND(Calibration!$A$2:$A$4,Calibration!$B$2:$B$4,C69)</f>
        <v>395.22542862670593</v>
      </c>
      <c r="K69" s="2">
        <f>TREND(Calibration!$A$2:$A$4,Calibration!$C$2:$C$4,E69)</f>
        <v>609.68059848607686</v>
      </c>
      <c r="L69" s="2">
        <f>TREND(Calibration!$A$2:$A$4,Calibration!$D$2:$D$4,G69)</f>
        <v>565.28944914354065</v>
      </c>
    </row>
    <row r="70" spans="1:12" x14ac:dyDescent="0.25">
      <c r="A70">
        <v>340090</v>
      </c>
      <c r="B70">
        <v>14.16899967</v>
      </c>
      <c r="C70">
        <v>0.57569999000000005</v>
      </c>
      <c r="D70">
        <v>682.48797606999995</v>
      </c>
      <c r="E70">
        <v>1.51909995</v>
      </c>
      <c r="F70">
        <v>1093.23498535</v>
      </c>
      <c r="G70">
        <v>1.47000003</v>
      </c>
      <c r="H70">
        <v>9.9000003020963209E+37</v>
      </c>
      <c r="J70" s="2">
        <f>TREND(Calibration!$A$2:$A$4,Calibration!$B$2:$B$4,C70)</f>
        <v>399.95639015866197</v>
      </c>
      <c r="K70" s="2">
        <f>TREND(Calibration!$A$2:$A$4,Calibration!$C$2:$C$4,E70)</f>
        <v>593.80165674411876</v>
      </c>
      <c r="L70" s="2">
        <f>TREND(Calibration!$A$2:$A$4,Calibration!$D$2:$D$4,G70)</f>
        <v>565.08396563801205</v>
      </c>
    </row>
    <row r="71" spans="1:12" x14ac:dyDescent="0.25">
      <c r="A71">
        <v>345093</v>
      </c>
      <c r="B71">
        <v>14.227999690000001</v>
      </c>
      <c r="C71">
        <v>0.56160003000000003</v>
      </c>
      <c r="D71">
        <v>9.9000003020963209E+37</v>
      </c>
      <c r="E71">
        <v>1.51049995</v>
      </c>
      <c r="F71">
        <v>408.08200073</v>
      </c>
      <c r="G71">
        <v>1.4683999999999999</v>
      </c>
      <c r="H71">
        <v>9.9000003020963209E+37</v>
      </c>
      <c r="J71" s="2">
        <f>TREND(Calibration!$A$2:$A$4,Calibration!$B$2:$B$4,C71)</f>
        <v>391.17924797567559</v>
      </c>
      <c r="K71" s="2">
        <f>TREND(Calibration!$A$2:$A$4,Calibration!$C$2:$C$4,E71)</f>
        <v>590.34446942814816</v>
      </c>
      <c r="L71" s="2">
        <f>TREND(Calibration!$A$2:$A$4,Calibration!$D$2:$D$4,G71)</f>
        <v>564.42635348233762</v>
      </c>
    </row>
    <row r="72" spans="1:12" x14ac:dyDescent="0.25">
      <c r="A72">
        <v>350339</v>
      </c>
      <c r="B72">
        <v>14.45100021</v>
      </c>
      <c r="C72">
        <v>0.57029998000000004</v>
      </c>
      <c r="D72">
        <v>560.02301024999997</v>
      </c>
      <c r="E72">
        <v>1.5893000399999999</v>
      </c>
      <c r="F72">
        <v>1294.52697754</v>
      </c>
      <c r="G72">
        <v>1.47490001</v>
      </c>
      <c r="H72">
        <v>1144.2149658200001</v>
      </c>
      <c r="J72" s="2">
        <f>TREND(Calibration!$A$2:$A$4,Calibration!$B$2:$B$4,C72)</f>
        <v>396.5949156892629</v>
      </c>
      <c r="K72" s="2">
        <f>TREND(Calibration!$A$2:$A$4,Calibration!$C$2:$C$4,E72)</f>
        <v>622.0219893869089</v>
      </c>
      <c r="L72" s="2">
        <f>TREND(Calibration!$A$2:$A$4,Calibration!$D$2:$D$4,G72)</f>
        <v>567.09785688415229</v>
      </c>
    </row>
    <row r="73" spans="1:12" x14ac:dyDescent="0.25">
      <c r="A73">
        <v>355101</v>
      </c>
      <c r="B73">
        <v>14.501000400000001</v>
      </c>
      <c r="C73">
        <v>0.57509999999999994</v>
      </c>
      <c r="D73">
        <v>1169.7569580100001</v>
      </c>
      <c r="E73">
        <v>1.6276999700000001</v>
      </c>
      <c r="F73">
        <v>979.85498046999999</v>
      </c>
      <c r="G73">
        <v>1.47539997</v>
      </c>
      <c r="H73">
        <v>9.9000003020963209E+37</v>
      </c>
      <c r="J73" s="2">
        <f>TREND(Calibration!$A$2:$A$4,Calibration!$B$2:$B$4,C73)</f>
        <v>399.58289991199666</v>
      </c>
      <c r="K73" s="2">
        <f>TREND(Calibration!$A$2:$A$4,Calibration!$C$2:$C$4,E73)</f>
        <v>637.45870461134609</v>
      </c>
      <c r="L73" s="2">
        <f>TREND(Calibration!$A$2:$A$4,Calibration!$D$2:$D$4,G73)</f>
        <v>567.3033403896809</v>
      </c>
    </row>
    <row r="74" spans="1:12" x14ac:dyDescent="0.25">
      <c r="A74">
        <v>360104</v>
      </c>
      <c r="B74">
        <v>14.475999829999999</v>
      </c>
      <c r="C74">
        <v>0.56809997999999995</v>
      </c>
      <c r="D74">
        <v>778.64898682</v>
      </c>
      <c r="E74">
        <v>1.5822999499999999</v>
      </c>
      <c r="F74">
        <v>9.9000003020963209E+37</v>
      </c>
      <c r="G74">
        <v>1.47650003</v>
      </c>
      <c r="H74">
        <v>1278.2840576200001</v>
      </c>
      <c r="J74" s="2">
        <f>TREND(Calibration!$A$2:$A$4,Calibration!$B$2:$B$4,C74)</f>
        <v>395.22542862670593</v>
      </c>
      <c r="K74" s="2">
        <f>TREND(Calibration!$A$2:$A$4,Calibration!$C$2:$C$4,E74)</f>
        <v>619.20796353125161</v>
      </c>
      <c r="L74" s="2">
        <f>TREND(Calibration!$A$2:$A$4,Calibration!$D$2:$D$4,G74)</f>
        <v>567.75546492982778</v>
      </c>
    </row>
    <row r="75" spans="1:12" x14ac:dyDescent="0.25">
      <c r="A75">
        <v>365094</v>
      </c>
      <c r="B75">
        <v>14.29899979</v>
      </c>
      <c r="C75">
        <v>0.57300001</v>
      </c>
      <c r="D75">
        <v>905.22698975000003</v>
      </c>
      <c r="E75">
        <v>1.8080999900000001</v>
      </c>
      <c r="F75">
        <v>9.9000003020963209E+37</v>
      </c>
      <c r="G75">
        <v>1.4780999399999999</v>
      </c>
      <c r="H75">
        <v>1370.6629638700001</v>
      </c>
      <c r="J75" s="2">
        <f>TREND(Calibration!$A$2:$A$4,Calibration!$B$2:$B$4,C75)</f>
        <v>398.2756684863154</v>
      </c>
      <c r="K75" s="2">
        <f>TREND(Calibration!$A$2:$A$4,Calibration!$C$2:$C$4,E75)</f>
        <v>709.97924658167699</v>
      </c>
      <c r="L75" s="2">
        <f>TREND(Calibration!$A$2:$A$4,Calibration!$D$2:$D$4,G75)</f>
        <v>568.41302776551538</v>
      </c>
    </row>
    <row r="76" spans="1:12" x14ac:dyDescent="0.25">
      <c r="A76">
        <v>370094</v>
      </c>
      <c r="B76">
        <v>14.105999949999999</v>
      </c>
      <c r="C76">
        <v>0.57459998000000001</v>
      </c>
      <c r="D76">
        <v>1246.1569824200001</v>
      </c>
      <c r="E76">
        <v>1.7712999599999999</v>
      </c>
      <c r="F76">
        <v>986.55700683999999</v>
      </c>
      <c r="G76">
        <v>1.4775999799999999</v>
      </c>
      <c r="H76">
        <v>9.9000003020963209E+37</v>
      </c>
      <c r="J76" s="2">
        <f>TREND(Calibration!$A$2:$A$4,Calibration!$B$2:$B$4,C76)</f>
        <v>399.2716404024423</v>
      </c>
      <c r="K76" s="2">
        <f>TREND(Calibration!$A$2:$A$4,Calibration!$C$2:$C$4,E76)</f>
        <v>695.18568879756788</v>
      </c>
      <c r="L76" s="2">
        <f>TREND(Calibration!$A$2:$A$4,Calibration!$D$2:$D$4,G76)</f>
        <v>568.20754425998666</v>
      </c>
    </row>
    <row r="77" spans="1:12" x14ac:dyDescent="0.25">
      <c r="A77">
        <v>375094</v>
      </c>
      <c r="B77">
        <v>13.946000099999999</v>
      </c>
      <c r="C77">
        <v>0.56699997000000002</v>
      </c>
      <c r="D77">
        <v>1126.2729492200001</v>
      </c>
      <c r="E77">
        <v>1.67569995</v>
      </c>
      <c r="F77">
        <v>945.28601074000005</v>
      </c>
      <c r="G77">
        <v>1.47650003</v>
      </c>
      <c r="H77">
        <v>9.9000003020963209E+37</v>
      </c>
      <c r="J77" s="2">
        <f>TREND(Calibration!$A$2:$A$4,Calibration!$B$2:$B$4,C77)</f>
        <v>394.54067887048632</v>
      </c>
      <c r="K77" s="2">
        <f>TREND(Calibration!$A$2:$A$4,Calibration!$C$2:$C$4,E77)</f>
        <v>656.75462577679298</v>
      </c>
      <c r="L77" s="2">
        <f>TREND(Calibration!$A$2:$A$4,Calibration!$D$2:$D$4,G77)</f>
        <v>567.75546492982778</v>
      </c>
    </row>
    <row r="78" spans="1:12" x14ac:dyDescent="0.25">
      <c r="A78">
        <v>380094</v>
      </c>
      <c r="B78">
        <v>13.83199978</v>
      </c>
      <c r="C78">
        <v>0.56599997999999996</v>
      </c>
      <c r="D78">
        <v>840.11901854999996</v>
      </c>
      <c r="E78">
        <v>1.5120999799999999</v>
      </c>
      <c r="F78">
        <v>841.39001465000001</v>
      </c>
      <c r="G78">
        <v>1.47650003</v>
      </c>
      <c r="H78">
        <v>9.9000003020963209E+37</v>
      </c>
      <c r="J78" s="2">
        <f>TREND(Calibration!$A$2:$A$4,Calibration!$B$2:$B$4,C78)</f>
        <v>393.91819097608339</v>
      </c>
      <c r="K78" s="2">
        <f>TREND(Calibration!$A$2:$A$4,Calibration!$C$2:$C$4,E78)</f>
        <v>590.98767912828441</v>
      </c>
      <c r="L78" s="2">
        <f>TREND(Calibration!$A$2:$A$4,Calibration!$D$2:$D$4,G78)</f>
        <v>567.75546492982778</v>
      </c>
    </row>
    <row r="79" spans="1:12" x14ac:dyDescent="0.25">
      <c r="A79">
        <v>385094</v>
      </c>
      <c r="B79">
        <v>13.85900021</v>
      </c>
      <c r="C79">
        <v>0.57029998000000004</v>
      </c>
      <c r="D79">
        <v>793.08197021000001</v>
      </c>
      <c r="E79">
        <v>1.50189996</v>
      </c>
      <c r="F79">
        <v>842.72198486000002</v>
      </c>
      <c r="G79">
        <v>1.48029995</v>
      </c>
      <c r="H79">
        <v>9.9000003020963209E+37</v>
      </c>
      <c r="J79" s="2">
        <f>TREND(Calibration!$A$2:$A$4,Calibration!$B$2:$B$4,C79)</f>
        <v>396.5949156892629</v>
      </c>
      <c r="K79" s="2">
        <f>TREND(Calibration!$A$2:$A$4,Calibration!$C$2:$C$4,E79)</f>
        <v>586.88728613216279</v>
      </c>
      <c r="L79" s="2">
        <f>TREND(Calibration!$A$2:$A$4,Calibration!$D$2:$D$4,G79)</f>
        <v>569.31723163582114</v>
      </c>
    </row>
    <row r="80" spans="1:12" x14ac:dyDescent="0.25">
      <c r="A80">
        <v>390094</v>
      </c>
      <c r="B80">
        <v>13.96199989</v>
      </c>
      <c r="C80">
        <v>0.57080001000000002</v>
      </c>
      <c r="D80">
        <v>874.61798095999995</v>
      </c>
      <c r="E80">
        <v>1.6001000400000001</v>
      </c>
      <c r="F80">
        <v>932.99200439000003</v>
      </c>
      <c r="G80">
        <v>1.48029995</v>
      </c>
      <c r="H80">
        <v>9.9000003020963209E+37</v>
      </c>
      <c r="J80" s="2">
        <f>TREND(Calibration!$A$2:$A$4,Calibration!$B$2:$B$4,C80)</f>
        <v>396.90618142375848</v>
      </c>
      <c r="K80" s="2">
        <f>TREND(Calibration!$A$2:$A$4,Calibration!$C$2:$C$4,E80)</f>
        <v>626.36357345812792</v>
      </c>
      <c r="L80" s="2">
        <f>TREND(Calibration!$A$2:$A$4,Calibration!$D$2:$D$4,G80)</f>
        <v>569.31723163582114</v>
      </c>
    </row>
    <row r="81" spans="1:12" x14ac:dyDescent="0.25">
      <c r="A81">
        <v>395094</v>
      </c>
      <c r="B81">
        <v>14.13700008</v>
      </c>
      <c r="C81">
        <v>0.56699997000000002</v>
      </c>
      <c r="D81">
        <v>882.72900390999996</v>
      </c>
      <c r="E81">
        <v>1.5224000200000001</v>
      </c>
      <c r="F81">
        <v>931.62402343999997</v>
      </c>
      <c r="G81">
        <v>1.4722000399999999</v>
      </c>
      <c r="H81">
        <v>9.9000003020963209E+37</v>
      </c>
      <c r="J81" s="2">
        <f>TREND(Calibration!$A$2:$A$4,Calibration!$B$2:$B$4,C81)</f>
        <v>394.54067887048632</v>
      </c>
      <c r="K81" s="2">
        <f>TREND(Calibration!$A$2:$A$4,Calibration!$C$2:$C$4,E81)</f>
        <v>595.12828001688797</v>
      </c>
      <c r="L81" s="2">
        <f>TREND(Calibration!$A$2:$A$4,Calibration!$D$2:$D$4,G81)</f>
        <v>565.98816950831781</v>
      </c>
    </row>
    <row r="82" spans="1:12" x14ac:dyDescent="0.25">
      <c r="A82">
        <v>400100</v>
      </c>
      <c r="B82">
        <v>14.31299973</v>
      </c>
      <c r="C82">
        <v>0.57349998000000002</v>
      </c>
      <c r="D82">
        <v>411.30099487000001</v>
      </c>
      <c r="E82">
        <v>1.48570001</v>
      </c>
      <c r="F82">
        <v>9.9000003020963209E+37</v>
      </c>
      <c r="G82">
        <v>1.47109997</v>
      </c>
      <c r="H82">
        <v>1367.4160156200001</v>
      </c>
      <c r="J82" s="2">
        <f>TREND(Calibration!$A$2:$A$4,Calibration!$B$2:$B$4,C82)</f>
        <v>398.58689687116384</v>
      </c>
      <c r="K82" s="2">
        <f>TREND(Calibration!$A$2:$A$4,Calibration!$C$2:$C$4,E82)</f>
        <v>580.37493012526056</v>
      </c>
      <c r="L82" s="2">
        <f>TREND(Calibration!$A$2:$A$4,Calibration!$D$2:$D$4,G82)</f>
        <v>565.5360408581721</v>
      </c>
    </row>
    <row r="83" spans="1:12" x14ac:dyDescent="0.25">
      <c r="A83">
        <v>405102</v>
      </c>
      <c r="B83">
        <v>14.381999970000001</v>
      </c>
      <c r="C83">
        <v>0.57029998000000004</v>
      </c>
      <c r="D83">
        <v>1005.23699951</v>
      </c>
      <c r="E83">
        <v>1.49319994</v>
      </c>
      <c r="F83">
        <v>1152.0040283200001</v>
      </c>
      <c r="G83">
        <v>1.48029995</v>
      </c>
      <c r="H83">
        <v>9.9000003020963209E+37</v>
      </c>
      <c r="J83" s="2">
        <f>TREND(Calibration!$A$2:$A$4,Calibration!$B$2:$B$4,C83)</f>
        <v>396.5949156892629</v>
      </c>
      <c r="K83" s="2">
        <f>TREND(Calibration!$A$2:$A$4,Calibration!$C$2:$C$4,E83)</f>
        <v>583.38989092371037</v>
      </c>
      <c r="L83" s="2">
        <f>TREND(Calibration!$A$2:$A$4,Calibration!$D$2:$D$4,G83)</f>
        <v>569.31723163582114</v>
      </c>
    </row>
    <row r="84" spans="1:12" x14ac:dyDescent="0.25">
      <c r="A84">
        <v>410095</v>
      </c>
      <c r="B84">
        <v>14.33199978</v>
      </c>
      <c r="C84">
        <v>0.56919998000000005</v>
      </c>
      <c r="D84">
        <v>891.66497803000004</v>
      </c>
      <c r="E84">
        <v>1.60230005</v>
      </c>
      <c r="F84">
        <v>1107.48205566</v>
      </c>
      <c r="G84">
        <v>1.4759000499999999</v>
      </c>
      <c r="H84">
        <v>9.9000003020963209E+37</v>
      </c>
      <c r="J84" s="2">
        <f>TREND(Calibration!$A$2:$A$4,Calibration!$B$2:$B$4,C84)</f>
        <v>395.91017215798445</v>
      </c>
      <c r="K84" s="2">
        <f>TREND(Calibration!$A$2:$A$4,Calibration!$C$2:$C$4,E84)</f>
        <v>627.24797423336133</v>
      </c>
      <c r="L84" s="2">
        <f>TREND(Calibration!$A$2:$A$4,Calibration!$D$2:$D$4,G84)</f>
        <v>567.50887321519645</v>
      </c>
    </row>
    <row r="85" spans="1:12" x14ac:dyDescent="0.25">
      <c r="A85">
        <v>415095</v>
      </c>
      <c r="B85">
        <v>14.21500015</v>
      </c>
      <c r="C85">
        <v>0.57300001</v>
      </c>
      <c r="D85">
        <v>1143.05505371</v>
      </c>
      <c r="E85">
        <v>1.68599999</v>
      </c>
      <c r="F85">
        <v>1037.9370117200001</v>
      </c>
      <c r="G85">
        <v>1.47539997</v>
      </c>
      <c r="H85">
        <v>9.9000003020963209E+37</v>
      </c>
      <c r="J85" s="2">
        <f>TREND(Calibration!$A$2:$A$4,Calibration!$B$2:$B$4,C85)</f>
        <v>398.2756684863154</v>
      </c>
      <c r="K85" s="2">
        <f>TREND(Calibration!$A$2:$A$4,Calibration!$C$2:$C$4,E85)</f>
        <v>660.89522666539642</v>
      </c>
      <c r="L85" s="2">
        <f>TREND(Calibration!$A$2:$A$4,Calibration!$D$2:$D$4,G85)</f>
        <v>567.3033403896809</v>
      </c>
    </row>
    <row r="86" spans="1:12" x14ac:dyDescent="0.25">
      <c r="A86">
        <v>420094</v>
      </c>
      <c r="B86">
        <v>14.118000029999999</v>
      </c>
      <c r="C86">
        <v>0.57620000999999998</v>
      </c>
      <c r="D86">
        <v>1088.9310302700001</v>
      </c>
      <c r="E86">
        <v>1.5563999399999999</v>
      </c>
      <c r="F86">
        <v>9.9000003020963209E+37</v>
      </c>
      <c r="G86">
        <v>1.4737999399999999</v>
      </c>
      <c r="H86">
        <v>9.9000003020963209E+37</v>
      </c>
      <c r="J86" s="2">
        <f>TREND(Calibration!$A$2:$A$4,Calibration!$B$2:$B$4,C86)</f>
        <v>400.26764966821634</v>
      </c>
      <c r="K86" s="2">
        <f>TREND(Calibration!$A$2:$A$4,Calibration!$C$2:$C$4,E86)</f>
        <v>608.79619771084322</v>
      </c>
      <c r="L86" s="2">
        <f>TREND(Calibration!$A$2:$A$4,Calibration!$D$2:$D$4,G86)</f>
        <v>566.64572823400647</v>
      </c>
    </row>
    <row r="87" spans="1:12" x14ac:dyDescent="0.25">
      <c r="A87">
        <v>425104</v>
      </c>
      <c r="B87">
        <v>14.00899982</v>
      </c>
      <c r="C87">
        <v>0.56059998</v>
      </c>
      <c r="D87">
        <v>956.31500243999994</v>
      </c>
      <c r="E87">
        <v>1.51269996</v>
      </c>
      <c r="F87">
        <v>1078.93005371</v>
      </c>
      <c r="G87">
        <v>1.4722000399999999</v>
      </c>
      <c r="H87">
        <v>9.9000003020963209E+37</v>
      </c>
      <c r="J87" s="2">
        <f>TREND(Calibration!$A$2:$A$4,Calibration!$B$2:$B$4,C87)</f>
        <v>390.55672273162554</v>
      </c>
      <c r="K87" s="2">
        <f>TREND(Calibration!$A$2:$A$4,Calibration!$C$2:$C$4,E87)</f>
        <v>591.22887020338169</v>
      </c>
      <c r="L87" s="2">
        <f>TREND(Calibration!$A$2:$A$4,Calibration!$D$2:$D$4,G87)</f>
        <v>565.98816950831781</v>
      </c>
    </row>
    <row r="88" spans="1:12" x14ac:dyDescent="0.25">
      <c r="A88">
        <v>430095</v>
      </c>
      <c r="B88">
        <v>13.95100021</v>
      </c>
      <c r="C88">
        <v>0.56919998000000005</v>
      </c>
      <c r="D88">
        <v>459.75100708000002</v>
      </c>
      <c r="E88">
        <v>1.5748000099999999</v>
      </c>
      <c r="F88">
        <v>1334.7979736299999</v>
      </c>
      <c r="G88">
        <v>1.46510005</v>
      </c>
      <c r="H88">
        <v>1183.7170410199999</v>
      </c>
      <c r="J88" s="2">
        <f>TREND(Calibration!$A$2:$A$4,Calibration!$B$2:$B$4,C88)</f>
        <v>395.91017215798445</v>
      </c>
      <c r="K88" s="2">
        <f>TREND(Calibration!$A$2:$A$4,Calibration!$C$2:$C$4,E88)</f>
        <v>616.19299871281669</v>
      </c>
      <c r="L88" s="2">
        <f>TREND(Calibration!$A$2:$A$4,Calibration!$D$2:$D$4,G88)</f>
        <v>563.0700743918718</v>
      </c>
    </row>
    <row r="89" spans="1:12" x14ac:dyDescent="0.25">
      <c r="A89">
        <v>435095</v>
      </c>
      <c r="B89">
        <v>13.958999629999999</v>
      </c>
      <c r="C89">
        <v>0.57620000999999998</v>
      </c>
      <c r="D89">
        <v>804.50598145000004</v>
      </c>
      <c r="E89">
        <v>1.5132000400000001</v>
      </c>
      <c r="F89">
        <v>1017.11102295</v>
      </c>
      <c r="G89">
        <v>1.4722000399999999</v>
      </c>
      <c r="H89">
        <v>9.9000003020963209E+37</v>
      </c>
      <c r="J89" s="2">
        <f>TREND(Calibration!$A$2:$A$4,Calibration!$B$2:$B$4,C89)</f>
        <v>400.26764966821634</v>
      </c>
      <c r="K89" s="2">
        <f>TREND(Calibration!$A$2:$A$4,Calibration!$C$2:$C$4,E89)</f>
        <v>591.42990162582009</v>
      </c>
      <c r="L89" s="2">
        <f>TREND(Calibration!$A$2:$A$4,Calibration!$D$2:$D$4,G89)</f>
        <v>565.98816950831781</v>
      </c>
    </row>
    <row r="90" spans="1:12" x14ac:dyDescent="0.25">
      <c r="A90">
        <v>440094</v>
      </c>
      <c r="B90">
        <v>14.041999819999999</v>
      </c>
      <c r="C90">
        <v>0.57459998000000001</v>
      </c>
      <c r="D90">
        <v>941.19097899999997</v>
      </c>
      <c r="E90">
        <v>1.6390000600000001</v>
      </c>
      <c r="F90">
        <v>1271.2669677700001</v>
      </c>
      <c r="G90">
        <v>1.47109997</v>
      </c>
      <c r="H90">
        <v>9.9000003020963209E+37</v>
      </c>
      <c r="J90" s="2">
        <f>TREND(Calibration!$A$2:$A$4,Calibration!$B$2:$B$4,C90)</f>
        <v>399.2716404024423</v>
      </c>
      <c r="K90" s="2">
        <f>TREND(Calibration!$A$2:$A$4,Calibration!$C$2:$C$4,E90)</f>
        <v>642.00132412498874</v>
      </c>
      <c r="L90" s="2">
        <f>TREND(Calibration!$A$2:$A$4,Calibration!$D$2:$D$4,G90)</f>
        <v>565.5360408581721</v>
      </c>
    </row>
    <row r="91" spans="1:12" x14ac:dyDescent="0.25">
      <c r="A91">
        <v>445114</v>
      </c>
      <c r="B91">
        <v>14.178000450000001</v>
      </c>
      <c r="C91">
        <v>0.56919998000000005</v>
      </c>
      <c r="D91">
        <v>922.78900146000001</v>
      </c>
      <c r="E91">
        <v>1.62010002</v>
      </c>
      <c r="F91">
        <v>1260.26794434</v>
      </c>
      <c r="G91">
        <v>1.47490001</v>
      </c>
      <c r="H91">
        <v>1348.33105469</v>
      </c>
      <c r="J91" s="2">
        <f>TREND(Calibration!$A$2:$A$4,Calibration!$B$2:$B$4,C91)</f>
        <v>395.91017215798445</v>
      </c>
      <c r="K91" s="2">
        <f>TREND(Calibration!$A$2:$A$4,Calibration!$C$2:$C$4,E91)</f>
        <v>634.40353592041458</v>
      </c>
      <c r="L91" s="2">
        <f>TREND(Calibration!$A$2:$A$4,Calibration!$D$2:$D$4,G91)</f>
        <v>567.09785688415229</v>
      </c>
    </row>
    <row r="92" spans="1:12" x14ac:dyDescent="0.25">
      <c r="A92">
        <v>450095</v>
      </c>
      <c r="B92">
        <v>14.295000079999999</v>
      </c>
      <c r="C92">
        <v>0.57239996999999998</v>
      </c>
      <c r="D92">
        <v>847.38299560999997</v>
      </c>
      <c r="E92">
        <v>1.8329000499999999</v>
      </c>
      <c r="F92">
        <v>9.9000003020963209E+37</v>
      </c>
      <c r="G92">
        <v>1.4808000299999999</v>
      </c>
      <c r="H92">
        <v>1276.7309570299999</v>
      </c>
      <c r="J92" s="2">
        <f>TREND(Calibration!$A$2:$A$4,Calibration!$B$2:$B$4,C92)</f>
        <v>397.90214711494417</v>
      </c>
      <c r="K92" s="2">
        <f>TREND(Calibration!$A$2:$A$4,Calibration!$C$2:$C$4,E92)</f>
        <v>719.94883412438742</v>
      </c>
      <c r="L92" s="2">
        <f>TREND(Calibration!$A$2:$A$4,Calibration!$D$2:$D$4,G92)</f>
        <v>569.52276446133669</v>
      </c>
    </row>
    <row r="93" spans="1:12" x14ac:dyDescent="0.25">
      <c r="A93">
        <v>455094</v>
      </c>
      <c r="B93">
        <v>14.324000359999999</v>
      </c>
      <c r="C93">
        <v>0.56919998000000005</v>
      </c>
      <c r="D93">
        <v>1042.9050293</v>
      </c>
      <c r="E93">
        <v>1.94200003</v>
      </c>
      <c r="F93">
        <v>1203.6319580100001</v>
      </c>
      <c r="G93">
        <v>1.4830000400000001</v>
      </c>
      <c r="H93">
        <v>9.9000003020963209E+37</v>
      </c>
      <c r="J93" s="2">
        <f>TREND(Calibration!$A$2:$A$4,Calibration!$B$2:$B$4,C93)</f>
        <v>395.91017215798445</v>
      </c>
      <c r="K93" s="2">
        <f>TREND(Calibration!$A$2:$A$4,Calibration!$C$2:$C$4,E93)</f>
        <v>763.80686517423032</v>
      </c>
      <c r="L93" s="2">
        <f>TREND(Calibration!$A$2:$A$4,Calibration!$D$2:$D$4,G93)</f>
        <v>570.42696833164257</v>
      </c>
    </row>
    <row r="94" spans="1:12" x14ac:dyDescent="0.25">
      <c r="A94">
        <v>460094</v>
      </c>
      <c r="B94">
        <v>14.251000400000001</v>
      </c>
      <c r="C94">
        <v>0.56650001000000005</v>
      </c>
      <c r="D94">
        <v>897.07299805000002</v>
      </c>
      <c r="E94">
        <v>1.7989000100000001</v>
      </c>
      <c r="F94">
        <v>1174.2530517600001</v>
      </c>
      <c r="G94">
        <v>1.48029995</v>
      </c>
      <c r="H94">
        <v>1154.4329834</v>
      </c>
      <c r="J94" s="2">
        <f>TREND(Calibration!$A$2:$A$4,Calibration!$B$2:$B$4,C94)</f>
        <v>394.22945671057909</v>
      </c>
      <c r="K94" s="2">
        <f>TREND(Calibration!$A$2:$A$4,Calibration!$C$2:$C$4,E94)</f>
        <v>706.28086819060923</v>
      </c>
      <c r="L94" s="2">
        <f>TREND(Calibration!$A$2:$A$4,Calibration!$D$2:$D$4,G94)</f>
        <v>569.31723163582114</v>
      </c>
    </row>
    <row r="95" spans="1:12" x14ac:dyDescent="0.25">
      <c r="A95">
        <v>465094</v>
      </c>
      <c r="B95">
        <v>14.126000400000001</v>
      </c>
      <c r="C95">
        <v>0.57509999999999994</v>
      </c>
      <c r="D95">
        <v>925.54302978999999</v>
      </c>
      <c r="E95">
        <v>1.6099000000000001</v>
      </c>
      <c r="F95">
        <v>1096.06604004</v>
      </c>
      <c r="G95">
        <v>1.48570001</v>
      </c>
      <c r="H95">
        <v>1337.3039550799999</v>
      </c>
      <c r="J95" s="2">
        <f>TREND(Calibration!$A$2:$A$4,Calibration!$B$2:$B$4,C95)</f>
        <v>399.58289991199666</v>
      </c>
      <c r="K95" s="2">
        <f>TREND(Calibration!$A$2:$A$4,Calibration!$C$2:$C$4,E95)</f>
        <v>630.30314292429296</v>
      </c>
      <c r="L95" s="2">
        <f>TREND(Calibration!$A$2:$A$4,Calibration!$D$2:$D$4,G95)</f>
        <v>571.53665570747694</v>
      </c>
    </row>
    <row r="96" spans="1:12" x14ac:dyDescent="0.25">
      <c r="A96">
        <v>470094</v>
      </c>
      <c r="B96">
        <v>13.97900009</v>
      </c>
      <c r="C96">
        <v>0.57620000999999998</v>
      </c>
      <c r="D96">
        <v>1012.17498779</v>
      </c>
      <c r="E96">
        <v>1.5779999499999999</v>
      </c>
      <c r="F96">
        <v>1134.8189697299999</v>
      </c>
      <c r="G96">
        <v>1.4775999799999999</v>
      </c>
      <c r="H96">
        <v>1266.0319824200001</v>
      </c>
      <c r="J96" s="2">
        <f>TREND(Calibration!$A$2:$A$4,Calibration!$B$2:$B$4,C96)</f>
        <v>400.26764966821634</v>
      </c>
      <c r="K96" s="2">
        <f>TREND(Calibration!$A$2:$A$4,Calibration!$C$2:$C$4,E96)</f>
        <v>617.47936987326625</v>
      </c>
      <c r="L96" s="2">
        <f>TREND(Calibration!$A$2:$A$4,Calibration!$D$2:$D$4,G96)</f>
        <v>568.20754425998666</v>
      </c>
    </row>
    <row r="97" spans="1:12" x14ac:dyDescent="0.25">
      <c r="A97">
        <v>475094</v>
      </c>
      <c r="B97">
        <v>13.90100002</v>
      </c>
      <c r="C97">
        <v>0.56919998000000005</v>
      </c>
      <c r="D97">
        <v>980.32800293000003</v>
      </c>
      <c r="E97">
        <v>1.57749999</v>
      </c>
      <c r="F97">
        <v>1139.1870117200001</v>
      </c>
      <c r="G97">
        <v>1.4770000000000001</v>
      </c>
      <c r="H97">
        <v>1253.7309570299999</v>
      </c>
      <c r="J97" s="2">
        <f>TREND(Calibration!$A$2:$A$4,Calibration!$B$2:$B$4,C97)</f>
        <v>395.91017215798445</v>
      </c>
      <c r="K97" s="2">
        <f>TREND(Calibration!$A$2:$A$4,Calibration!$C$2:$C$4,E97)</f>
        <v>617.2783866906509</v>
      </c>
      <c r="L97" s="2">
        <f>TREND(Calibration!$A$2:$A$4,Calibration!$D$2:$D$4,G97)</f>
        <v>567.96095254535544</v>
      </c>
    </row>
    <row r="98" spans="1:12" x14ac:dyDescent="0.25">
      <c r="A98">
        <v>480094</v>
      </c>
      <c r="B98">
        <v>13.83100033</v>
      </c>
      <c r="C98">
        <v>0.56599997999999996</v>
      </c>
      <c r="D98">
        <v>980.33898925999995</v>
      </c>
      <c r="E98">
        <v>1.57749999</v>
      </c>
      <c r="F98">
        <v>9.9000003020963209E+37</v>
      </c>
      <c r="G98">
        <v>1.4830000400000001</v>
      </c>
      <c r="H98">
        <v>1174.5770263700001</v>
      </c>
      <c r="J98" s="2">
        <f>TREND(Calibration!$A$2:$A$4,Calibration!$B$2:$B$4,C98)</f>
        <v>393.91819097608339</v>
      </c>
      <c r="K98" s="2">
        <f>TREND(Calibration!$A$2:$A$4,Calibration!$C$2:$C$4,E98)</f>
        <v>617.2783866906509</v>
      </c>
      <c r="L98" s="2">
        <f>TREND(Calibration!$A$2:$A$4,Calibration!$D$2:$D$4,G98)</f>
        <v>570.42696833164257</v>
      </c>
    </row>
    <row r="99" spans="1:12" x14ac:dyDescent="0.25">
      <c r="A99">
        <v>485094</v>
      </c>
      <c r="B99">
        <v>13.85700035</v>
      </c>
      <c r="C99">
        <v>0.56969999999999998</v>
      </c>
      <c r="D99">
        <v>911.96502685999997</v>
      </c>
      <c r="E99">
        <v>1.57529998</v>
      </c>
      <c r="F99">
        <v>9.9000003020963209E+37</v>
      </c>
      <c r="G99">
        <v>1.4775999799999999</v>
      </c>
      <c r="H99">
        <v>1161.7209472699999</v>
      </c>
      <c r="J99" s="2">
        <f>TREND(Calibration!$A$2:$A$4,Calibration!$B$2:$B$4,C99)</f>
        <v>396.22143166753881</v>
      </c>
      <c r="K99" s="2">
        <f>TREND(Calibration!$A$2:$A$4,Calibration!$C$2:$C$4,E99)</f>
        <v>616.39398591541737</v>
      </c>
      <c r="L99" s="2">
        <f>TREND(Calibration!$A$2:$A$4,Calibration!$D$2:$D$4,G99)</f>
        <v>568.20754425998666</v>
      </c>
    </row>
    <row r="100" spans="1:12" x14ac:dyDescent="0.25">
      <c r="A100">
        <v>490094</v>
      </c>
      <c r="B100">
        <v>14.024000170000001</v>
      </c>
      <c r="C100">
        <v>0.57190001000000001</v>
      </c>
      <c r="D100">
        <v>903.84399413999995</v>
      </c>
      <c r="E100">
        <v>1.57579994</v>
      </c>
      <c r="F100">
        <v>1328.67004395</v>
      </c>
      <c r="G100">
        <v>1.48029995</v>
      </c>
      <c r="H100">
        <v>1141.33300781</v>
      </c>
      <c r="J100" s="2">
        <f>TREND(Calibration!$A$2:$A$4,Calibration!$B$2:$B$4,C100)</f>
        <v>397.59092495503694</v>
      </c>
      <c r="K100" s="2">
        <f>TREND(Calibration!$A$2:$A$4,Calibration!$C$2:$C$4,E100)</f>
        <v>616.59496909803283</v>
      </c>
      <c r="L100" s="2">
        <f>TREND(Calibration!$A$2:$A$4,Calibration!$D$2:$D$4,G100)</f>
        <v>569.31723163582114</v>
      </c>
    </row>
    <row r="101" spans="1:12" x14ac:dyDescent="0.25">
      <c r="A101">
        <v>495094</v>
      </c>
      <c r="B101">
        <v>14.196000099999999</v>
      </c>
      <c r="C101">
        <v>0.57300001</v>
      </c>
      <c r="D101">
        <v>852.77697753999996</v>
      </c>
      <c r="E101">
        <v>1.5829000499999999</v>
      </c>
      <c r="F101">
        <v>9.9000003020963209E+37</v>
      </c>
      <c r="G101">
        <v>1.47860003</v>
      </c>
      <c r="H101">
        <v>1192.0649414100001</v>
      </c>
      <c r="J101" s="2">
        <f>TREND(Calibration!$A$2:$A$4,Calibration!$B$2:$B$4,C101)</f>
        <v>398.2756684863154</v>
      </c>
      <c r="K101" s="2">
        <f>TREND(Calibration!$A$2:$A$4,Calibration!$C$2:$C$4,E101)</f>
        <v>619.44920284617183</v>
      </c>
      <c r="L101" s="2">
        <f>TREND(Calibration!$A$2:$A$4,Calibration!$D$2:$D$4,G101)</f>
        <v>568.61856470102987</v>
      </c>
    </row>
    <row r="102" spans="1:12" x14ac:dyDescent="0.25">
      <c r="A102">
        <v>500094</v>
      </c>
      <c r="B102">
        <v>14.3579998</v>
      </c>
      <c r="C102">
        <v>0.57569999000000005</v>
      </c>
      <c r="D102">
        <v>903.85699463000003</v>
      </c>
      <c r="E102">
        <v>1.5099999900000001</v>
      </c>
      <c r="F102">
        <v>9.9000003020963209E+37</v>
      </c>
      <c r="G102">
        <v>1.4835</v>
      </c>
      <c r="H102">
        <v>1131.1789550799999</v>
      </c>
      <c r="J102" s="2">
        <f>TREND(Calibration!$A$2:$A$4,Calibration!$B$2:$B$4,C102)</f>
        <v>399.95639015866197</v>
      </c>
      <c r="K102" s="2">
        <f>TREND(Calibration!$A$2:$A$4,Calibration!$C$2:$C$4,E102)</f>
        <v>590.1434862455327</v>
      </c>
      <c r="L102" s="2">
        <f>TREND(Calibration!$A$2:$A$4,Calibration!$D$2:$D$4,G102)</f>
        <v>570.63245183717117</v>
      </c>
    </row>
    <row r="103" spans="1:12" x14ac:dyDescent="0.25">
      <c r="A103">
        <v>505090</v>
      </c>
      <c r="B103">
        <v>14.38099957</v>
      </c>
      <c r="C103">
        <v>0.57029998000000004</v>
      </c>
      <c r="D103">
        <v>1071.4909668</v>
      </c>
      <c r="E103">
        <v>1.57959998</v>
      </c>
      <c r="F103">
        <v>1360.0340576200001</v>
      </c>
      <c r="G103">
        <v>1.4808000299999999</v>
      </c>
      <c r="H103">
        <v>1122.87402344</v>
      </c>
      <c r="J103" s="2">
        <f>TREND(Calibration!$A$2:$A$4,Calibration!$B$2:$B$4,C103)</f>
        <v>396.5949156892629</v>
      </c>
      <c r="K103" s="2">
        <f>TREND(Calibration!$A$2:$A$4,Calibration!$C$2:$C$4,E103)</f>
        <v>618.12257957340262</v>
      </c>
      <c r="L103" s="2">
        <f>TREND(Calibration!$A$2:$A$4,Calibration!$D$2:$D$4,G103)</f>
        <v>569.52276446133669</v>
      </c>
    </row>
    <row r="104" spans="1:12" x14ac:dyDescent="0.25">
      <c r="A104">
        <v>510093</v>
      </c>
      <c r="B104">
        <v>14.352999690000001</v>
      </c>
      <c r="C104">
        <v>0.57139998999999997</v>
      </c>
      <c r="D104">
        <v>668.77301024999997</v>
      </c>
      <c r="E104">
        <v>1.53530002</v>
      </c>
      <c r="F104">
        <v>9.9000003020963209E+37</v>
      </c>
      <c r="G104">
        <v>1.48459995</v>
      </c>
      <c r="H104">
        <v>1146.1419677700001</v>
      </c>
      <c r="J104" s="2">
        <f>TREND(Calibration!$A$2:$A$4,Calibration!$B$2:$B$4,C104)</f>
        <v>397.27966544548246</v>
      </c>
      <c r="K104" s="2">
        <f>TREND(Calibration!$A$2:$A$4,Calibration!$C$2:$C$4,E104)</f>
        <v>600.31406099084381</v>
      </c>
      <c r="L104" s="2">
        <f>TREND(Calibration!$A$2:$A$4,Calibration!$D$2:$D$4,G104)</f>
        <v>571.08453116733006</v>
      </c>
    </row>
    <row r="105" spans="1:12" x14ac:dyDescent="0.25">
      <c r="A105">
        <v>515104</v>
      </c>
      <c r="B105">
        <v>14.21700001</v>
      </c>
      <c r="C105">
        <v>0.57620000999999998</v>
      </c>
      <c r="D105">
        <v>874.91699218999997</v>
      </c>
      <c r="E105">
        <v>1.51049995</v>
      </c>
      <c r="F105">
        <v>9.9000003020963209E+37</v>
      </c>
      <c r="G105">
        <v>1.48459995</v>
      </c>
      <c r="H105">
        <v>1171.9420166</v>
      </c>
      <c r="J105" s="2">
        <f>TREND(Calibration!$A$2:$A$4,Calibration!$B$2:$B$4,C105)</f>
        <v>400.26764966821634</v>
      </c>
      <c r="K105" s="2">
        <f>TREND(Calibration!$A$2:$A$4,Calibration!$C$2:$C$4,E105)</f>
        <v>590.34446942814816</v>
      </c>
      <c r="L105" s="2">
        <f>TREND(Calibration!$A$2:$A$4,Calibration!$D$2:$D$4,G105)</f>
        <v>571.08453116733006</v>
      </c>
    </row>
    <row r="106" spans="1:12" x14ac:dyDescent="0.25">
      <c r="A106">
        <v>520135</v>
      </c>
      <c r="B106">
        <v>14.10900021</v>
      </c>
      <c r="C106">
        <v>0.56760001000000004</v>
      </c>
      <c r="D106">
        <v>1295.6199951200001</v>
      </c>
      <c r="E106">
        <v>1.53429997</v>
      </c>
      <c r="F106">
        <v>1003.06201172</v>
      </c>
      <c r="G106">
        <v>1.48730004</v>
      </c>
      <c r="H106">
        <v>9.9000003020963209E+37</v>
      </c>
      <c r="J106" s="2">
        <f>TREND(Calibration!$A$2:$A$4,Calibration!$B$2:$B$4,C106)</f>
        <v>394.91420024185754</v>
      </c>
      <c r="K106" s="2">
        <f>TREND(Calibration!$A$2:$A$4,Calibration!$C$2:$C$4,E106)</f>
        <v>599.91204236580472</v>
      </c>
      <c r="L106" s="2">
        <f>TREND(Calibration!$A$2:$A$4,Calibration!$D$2:$D$4,G106)</f>
        <v>572.19426786315148</v>
      </c>
    </row>
    <row r="107" spans="1:12" x14ac:dyDescent="0.25">
      <c r="A107">
        <v>525102</v>
      </c>
      <c r="B107">
        <v>13.975999829999999</v>
      </c>
      <c r="C107">
        <v>0.56969999999999998</v>
      </c>
      <c r="D107">
        <v>1024.6550293</v>
      </c>
      <c r="E107">
        <v>1.5163999800000001</v>
      </c>
      <c r="F107">
        <v>878.81799316000001</v>
      </c>
      <c r="G107">
        <v>1.4851000299999999</v>
      </c>
      <c r="H107">
        <v>9.9000003020963209E+37</v>
      </c>
      <c r="J107" s="2">
        <f>TREND(Calibration!$A$2:$A$4,Calibration!$B$2:$B$4,C107)</f>
        <v>396.22143166753881</v>
      </c>
      <c r="K107" s="2">
        <f>TREND(Calibration!$A$2:$A$4,Calibration!$C$2:$C$4,E107)</f>
        <v>592.71627278626977</v>
      </c>
      <c r="L107" s="2">
        <f>TREND(Calibration!$A$2:$A$4,Calibration!$D$2:$D$4,G107)</f>
        <v>571.2900639928456</v>
      </c>
    </row>
    <row r="108" spans="1:12" x14ac:dyDescent="0.25">
      <c r="A108">
        <v>530093</v>
      </c>
      <c r="B108">
        <v>13.920000079999999</v>
      </c>
      <c r="C108">
        <v>0.57679999000000004</v>
      </c>
      <c r="D108">
        <v>1086.72497559</v>
      </c>
      <c r="E108">
        <v>1.49269998</v>
      </c>
      <c r="F108">
        <v>983.19201659999999</v>
      </c>
      <c r="G108">
        <v>1.47920001</v>
      </c>
      <c r="H108">
        <v>9.9000003020963209E+37</v>
      </c>
      <c r="J108" s="2">
        <f>TREND(Calibration!$A$2:$A$4,Calibration!$B$2:$B$4,C108)</f>
        <v>400.64113368994043</v>
      </c>
      <c r="K108" s="2">
        <f>TREND(Calibration!$A$2:$A$4,Calibration!$C$2:$C$4,E108)</f>
        <v>583.18890774109491</v>
      </c>
      <c r="L108" s="2">
        <f>TREND(Calibration!$A$2:$A$4,Calibration!$D$2:$D$4,G108)</f>
        <v>568.8651564156612</v>
      </c>
    </row>
    <row r="109" spans="1:12" x14ac:dyDescent="0.25">
      <c r="A109">
        <v>535112</v>
      </c>
      <c r="B109">
        <v>13.93999958</v>
      </c>
      <c r="C109">
        <v>0.58759998999999996</v>
      </c>
      <c r="D109">
        <v>848.73901366999996</v>
      </c>
      <c r="E109">
        <v>1.4947999700000001</v>
      </c>
      <c r="F109">
        <v>1018.4710083</v>
      </c>
      <c r="G109">
        <v>1.4835</v>
      </c>
      <c r="H109">
        <v>1370.6269531200001</v>
      </c>
      <c r="J109" s="2">
        <f>TREND(Calibration!$A$2:$A$4,Calibration!$B$2:$B$4,C109)</f>
        <v>407.36407017885614</v>
      </c>
      <c r="K109" s="2">
        <f>TREND(Calibration!$A$2:$A$4,Calibration!$C$2:$C$4,E109)</f>
        <v>584.03310062384674</v>
      </c>
      <c r="L109" s="2">
        <f>TREND(Calibration!$A$2:$A$4,Calibration!$D$2:$D$4,G109)</f>
        <v>570.63245183717117</v>
      </c>
    </row>
    <row r="110" spans="1:12" x14ac:dyDescent="0.25">
      <c r="A110">
        <v>540093</v>
      </c>
      <c r="B110">
        <v>14.083000180000001</v>
      </c>
      <c r="C110">
        <v>0.59670000999999995</v>
      </c>
      <c r="D110">
        <v>1067.18395996</v>
      </c>
      <c r="E110">
        <v>1.47000003</v>
      </c>
      <c r="F110">
        <v>890.98999022999999</v>
      </c>
      <c r="G110">
        <v>1.4813000000000001</v>
      </c>
      <c r="H110">
        <v>9.9000003020963209E+37</v>
      </c>
      <c r="J110" s="2">
        <f>TREND(Calibration!$A$2:$A$4,Calibration!$B$2:$B$4,C110)</f>
        <v>413.02877911476935</v>
      </c>
      <c r="K110" s="2">
        <f>TREND(Calibration!$A$2:$A$4,Calibration!$C$2:$C$4,E110)</f>
        <v>574.06356132095914</v>
      </c>
      <c r="L110" s="2">
        <f>TREND(Calibration!$A$2:$A$4,Calibration!$D$2:$D$4,G110)</f>
        <v>569.72825207686435</v>
      </c>
    </row>
    <row r="111" spans="1:12" x14ac:dyDescent="0.25">
      <c r="A111">
        <v>545093</v>
      </c>
      <c r="B111">
        <v>14.21199989</v>
      </c>
      <c r="C111">
        <v>0.58109999000000001</v>
      </c>
      <c r="D111">
        <v>9.9000003020963209E+37</v>
      </c>
      <c r="E111">
        <v>1.49269998</v>
      </c>
      <c r="F111">
        <v>621.56298828000001</v>
      </c>
      <c r="G111">
        <v>1.4830000400000001</v>
      </c>
      <c r="H111">
        <v>9.9000003020963209E+37</v>
      </c>
      <c r="J111" s="2">
        <f>TREND(Calibration!$A$2:$A$4,Calibration!$B$2:$B$4,C111)</f>
        <v>403.31785840311983</v>
      </c>
      <c r="K111" s="2">
        <f>TREND(Calibration!$A$2:$A$4,Calibration!$C$2:$C$4,E111)</f>
        <v>583.18890774109491</v>
      </c>
      <c r="L111" s="2">
        <f>TREND(Calibration!$A$2:$A$4,Calibration!$D$2:$D$4,G111)</f>
        <v>570.42696833164257</v>
      </c>
    </row>
    <row r="112" spans="1:12" x14ac:dyDescent="0.25">
      <c r="A112">
        <v>550094</v>
      </c>
      <c r="B112">
        <v>14.397000309999999</v>
      </c>
      <c r="C112">
        <v>0.59130000999999999</v>
      </c>
      <c r="D112">
        <v>506.58700562000001</v>
      </c>
      <c r="E112">
        <v>1.51479995</v>
      </c>
      <c r="F112">
        <v>1092.6860351600001</v>
      </c>
      <c r="G112">
        <v>1.4775999799999999</v>
      </c>
      <c r="H112">
        <v>1151.4160156200001</v>
      </c>
      <c r="J112" s="2">
        <f>TREND(Calibration!$A$2:$A$4,Calibration!$B$2:$B$4,C112)</f>
        <v>409.6673108703115</v>
      </c>
      <c r="K112" s="2">
        <f>TREND(Calibration!$A$2:$A$4,Calibration!$C$2:$C$4,E112)</f>
        <v>592.0730630861334</v>
      </c>
      <c r="L112" s="2">
        <f>TREND(Calibration!$A$2:$A$4,Calibration!$D$2:$D$4,G112)</f>
        <v>568.20754425998666</v>
      </c>
    </row>
    <row r="113" spans="1:12" x14ac:dyDescent="0.25">
      <c r="A113">
        <v>555090</v>
      </c>
      <c r="B113">
        <v>14.43000031</v>
      </c>
      <c r="C113">
        <v>0.59570003000000005</v>
      </c>
      <c r="D113">
        <v>1022.10400391</v>
      </c>
      <c r="E113">
        <v>1.5418000199999999</v>
      </c>
      <c r="F113">
        <v>756.87200928000004</v>
      </c>
      <c r="G113">
        <v>1.4808000299999999</v>
      </c>
      <c r="H113">
        <v>9.9000003020963209E+37</v>
      </c>
      <c r="J113" s="2">
        <f>TREND(Calibration!$A$2:$A$4,Calibration!$B$2:$B$4,C113)</f>
        <v>412.40629744530776</v>
      </c>
      <c r="K113" s="2">
        <f>TREND(Calibration!$A$2:$A$4,Calibration!$C$2:$C$4,E113)</f>
        <v>602.92705140407747</v>
      </c>
      <c r="L113" s="2">
        <f>TREND(Calibration!$A$2:$A$4,Calibration!$D$2:$D$4,G113)</f>
        <v>569.52276446133669</v>
      </c>
    </row>
    <row r="114" spans="1:12" x14ac:dyDescent="0.25">
      <c r="A114">
        <v>560093</v>
      </c>
      <c r="B114">
        <v>14.338999749999999</v>
      </c>
      <c r="C114">
        <v>0.58270001000000005</v>
      </c>
      <c r="D114">
        <v>1351.3549804700001</v>
      </c>
      <c r="E114">
        <v>1.5699000400000001</v>
      </c>
      <c r="F114">
        <v>764.66699218999997</v>
      </c>
      <c r="G114">
        <v>1.4808000299999999</v>
      </c>
      <c r="H114">
        <v>9.9000003020963209E+37</v>
      </c>
      <c r="J114" s="2">
        <f>TREND(Calibration!$A$2:$A$4,Calibration!$B$2:$B$4,C114)</f>
        <v>404.3138614439527</v>
      </c>
      <c r="K114" s="2">
        <f>TREND(Calibration!$A$2:$A$4,Calibration!$C$2:$C$4,E114)</f>
        <v>614.2232179997194</v>
      </c>
      <c r="L114" s="2">
        <f>TREND(Calibration!$A$2:$A$4,Calibration!$D$2:$D$4,G114)</f>
        <v>569.52276446133669</v>
      </c>
    </row>
    <row r="115" spans="1:12" x14ac:dyDescent="0.25">
      <c r="A115">
        <v>565093</v>
      </c>
      <c r="B115">
        <v>14.25800037</v>
      </c>
      <c r="C115">
        <v>0.59299999000000003</v>
      </c>
      <c r="D115">
        <v>651.93902588000003</v>
      </c>
      <c r="E115">
        <v>1.52180004</v>
      </c>
      <c r="F115">
        <v>1070.3549804700001</v>
      </c>
      <c r="G115">
        <v>1.47969997</v>
      </c>
      <c r="H115">
        <v>9.9000003020963209E+37</v>
      </c>
      <c r="J115" s="2">
        <f>TREND(Calibration!$A$2:$A$4,Calibration!$B$2:$B$4,C115)</f>
        <v>410.72553842331405</v>
      </c>
      <c r="K115" s="2">
        <f>TREND(Calibration!$A$2:$A$4,Calibration!$C$2:$C$4,E115)</f>
        <v>594.88708894179069</v>
      </c>
      <c r="L115" s="2">
        <f>TREND(Calibration!$A$2:$A$4,Calibration!$D$2:$D$4,G115)</f>
        <v>569.07063992118981</v>
      </c>
    </row>
    <row r="116" spans="1:12" x14ac:dyDescent="0.25">
      <c r="A116">
        <v>570093</v>
      </c>
      <c r="B116">
        <v>14.04699993</v>
      </c>
      <c r="C116">
        <v>0.57459998000000001</v>
      </c>
      <c r="D116">
        <v>9.9000003020963209E+37</v>
      </c>
      <c r="E116">
        <v>1.45809996</v>
      </c>
      <c r="F116">
        <v>622.79400635000002</v>
      </c>
      <c r="G116">
        <v>1.4808000299999999</v>
      </c>
      <c r="H116">
        <v>9.9000003020963209E+37</v>
      </c>
      <c r="J116" s="2">
        <f>TREND(Calibration!$A$2:$A$4,Calibration!$B$2:$B$4,C116)</f>
        <v>399.2716404024423</v>
      </c>
      <c r="K116" s="2">
        <f>TREND(Calibration!$A$2:$A$4,Calibration!$C$2:$C$4,E116)</f>
        <v>569.27975073221933</v>
      </c>
      <c r="L116" s="2">
        <f>TREND(Calibration!$A$2:$A$4,Calibration!$D$2:$D$4,G116)</f>
        <v>569.52276446133669</v>
      </c>
    </row>
    <row r="117" spans="1:12" x14ac:dyDescent="0.25">
      <c r="A117">
        <v>575094</v>
      </c>
      <c r="B117">
        <v>13.958999629999999</v>
      </c>
      <c r="C117">
        <v>0.57779997999999999</v>
      </c>
      <c r="D117">
        <v>787.69201659999999</v>
      </c>
      <c r="E117">
        <v>1.48889995</v>
      </c>
      <c r="F117">
        <v>1228.6760253899999</v>
      </c>
      <c r="G117">
        <v>1.48570001</v>
      </c>
      <c r="H117">
        <v>1108.07299805</v>
      </c>
      <c r="J117" s="2">
        <f>TREND(Calibration!$A$2:$A$4,Calibration!$B$2:$B$4,C117)</f>
        <v>401.26362158434324</v>
      </c>
      <c r="K117" s="2">
        <f>TREND(Calibration!$A$2:$A$4,Calibration!$C$2:$C$4,E117)</f>
        <v>581.66130128571024</v>
      </c>
      <c r="L117" s="2">
        <f>TREND(Calibration!$A$2:$A$4,Calibration!$D$2:$D$4,G117)</f>
        <v>571.53665570747694</v>
      </c>
    </row>
    <row r="118" spans="1:12" x14ac:dyDescent="0.25">
      <c r="A118">
        <v>580147</v>
      </c>
      <c r="B118">
        <v>13.829999920000001</v>
      </c>
      <c r="C118">
        <v>0.56699997000000002</v>
      </c>
      <c r="D118">
        <v>9.9000003020963209E+37</v>
      </c>
      <c r="E118">
        <v>1.5316000000000001</v>
      </c>
      <c r="F118">
        <v>448.80398559999998</v>
      </c>
      <c r="G118">
        <v>1.48570001</v>
      </c>
      <c r="H118">
        <v>9.9000003020963209E+37</v>
      </c>
      <c r="J118" s="2">
        <f>TREND(Calibration!$A$2:$A$4,Calibration!$B$2:$B$4,C118)</f>
        <v>394.54067887048632</v>
      </c>
      <c r="K118" s="2">
        <f>TREND(Calibration!$A$2:$A$4,Calibration!$C$2:$C$4,E118)</f>
        <v>598.82665840795585</v>
      </c>
      <c r="L118" s="2">
        <f>TREND(Calibration!$A$2:$A$4,Calibration!$D$2:$D$4,G118)</f>
        <v>571.53665570747694</v>
      </c>
    </row>
    <row r="119" spans="1:12" x14ac:dyDescent="0.25">
      <c r="A119">
        <v>585095</v>
      </c>
      <c r="B119">
        <v>13.833000180000001</v>
      </c>
      <c r="C119">
        <v>0.57779997999999999</v>
      </c>
      <c r="D119">
        <v>9.9000003020963209E+37</v>
      </c>
      <c r="E119">
        <v>1.5456000599999999</v>
      </c>
      <c r="F119">
        <v>438.61499022999999</v>
      </c>
      <c r="G119">
        <v>1.4921</v>
      </c>
      <c r="H119">
        <v>9.9000003020963209E+37</v>
      </c>
      <c r="J119" s="2">
        <f>TREND(Calibration!$A$2:$A$4,Calibration!$B$2:$B$4,C119)</f>
        <v>401.26362158434324</v>
      </c>
      <c r="K119" s="2">
        <f>TREND(Calibration!$A$2:$A$4,Calibration!$C$2:$C$4,E119)</f>
        <v>604.45466187944737</v>
      </c>
      <c r="L119" s="2">
        <f>TREND(Calibration!$A$2:$A$4,Calibration!$D$2:$D$4,G119)</f>
        <v>574.167050900189</v>
      </c>
    </row>
    <row r="120" spans="1:12" x14ac:dyDescent="0.25">
      <c r="A120">
        <v>590094</v>
      </c>
      <c r="B120">
        <v>14.005000109999999</v>
      </c>
      <c r="C120">
        <v>0.56650001000000005</v>
      </c>
      <c r="D120">
        <v>859.35198975000003</v>
      </c>
      <c r="E120">
        <v>1.54130006</v>
      </c>
      <c r="F120">
        <v>753.46997069999998</v>
      </c>
      <c r="G120">
        <v>1.49160004</v>
      </c>
      <c r="H120">
        <v>9.9000003020963209E+37</v>
      </c>
      <c r="J120" s="2">
        <f>TREND(Calibration!$A$2:$A$4,Calibration!$B$2:$B$4,C120)</f>
        <v>394.22945671057909</v>
      </c>
      <c r="K120" s="2">
        <f>TREND(Calibration!$A$2:$A$4,Calibration!$C$2:$C$4,E120)</f>
        <v>602.72606822146201</v>
      </c>
      <c r="L120" s="2">
        <f>TREND(Calibration!$A$2:$A$4,Calibration!$D$2:$D$4,G120)</f>
        <v>573.96156739466039</v>
      </c>
    </row>
    <row r="121" spans="1:12" x14ac:dyDescent="0.25">
      <c r="A121">
        <v>595094</v>
      </c>
      <c r="B121">
        <v>14.20300007</v>
      </c>
      <c r="C121">
        <v>0.58160000999999995</v>
      </c>
      <c r="D121">
        <v>691.33001708999996</v>
      </c>
      <c r="E121">
        <v>1.51540005</v>
      </c>
      <c r="F121">
        <v>922.09399413999995</v>
      </c>
      <c r="G121">
        <v>1.4883999800000001</v>
      </c>
      <c r="H121">
        <v>9.9000003020963209E+37</v>
      </c>
      <c r="J121" s="2">
        <f>TREND(Calibration!$A$2:$A$4,Calibration!$B$2:$B$4,C121)</f>
        <v>403.62911791267419</v>
      </c>
      <c r="K121" s="2">
        <f>TREND(Calibration!$A$2:$A$4,Calibration!$C$2:$C$4,E121)</f>
        <v>592.31430240105362</v>
      </c>
      <c r="L121" s="2">
        <f>TREND(Calibration!$A$2:$A$4,Calibration!$D$2:$D$4,G121)</f>
        <v>572.64634308331142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14.31299973</v>
      </c>
      <c r="C2">
        <v>0.57459998000000001</v>
      </c>
      <c r="D2">
        <v>1270.6359863299999</v>
      </c>
      <c r="E2">
        <v>1.45809996</v>
      </c>
      <c r="F2">
        <v>815.62402343999997</v>
      </c>
      <c r="G2">
        <v>1.4894000300000001</v>
      </c>
      <c r="H2">
        <v>9.9000003020963209E+37</v>
      </c>
      <c r="J2" s="2">
        <f>TREND(Calibration!$A$2:$A$4,Calibration!$B$2:$B$4,C2)</f>
        <v>399.2716404024423</v>
      </c>
      <c r="K2" s="2">
        <f>TREND(Calibration!$A$2:$A$4,Calibration!$C$2:$C$4,E2)</f>
        <v>569.27975073221933</v>
      </c>
      <c r="L2" s="2">
        <f>TREND(Calibration!$A$2:$A$4,Calibration!$D$2:$D$4,G2)</f>
        <v>573.05736352435463</v>
      </c>
      <c r="N2" s="2">
        <f>AVERAGE(J2:J121)</f>
        <v>392.79771100242482</v>
      </c>
    </row>
    <row r="3" spans="1:14" x14ac:dyDescent="0.25">
      <c r="A3">
        <v>5078</v>
      </c>
      <c r="B3">
        <v>14.40999985</v>
      </c>
      <c r="C3">
        <v>0.57779997999999999</v>
      </c>
      <c r="D3">
        <v>734.11798095999995</v>
      </c>
      <c r="E3">
        <v>1.48670006</v>
      </c>
      <c r="F3">
        <v>9.9000003020963209E+37</v>
      </c>
      <c r="G3">
        <v>1.48570001</v>
      </c>
      <c r="H3">
        <v>9.9000003020963209E+37</v>
      </c>
      <c r="J3" s="2">
        <f>TREND(Calibration!$A$2:$A$4,Calibration!$B$2:$B$4,C3)</f>
        <v>401.26362158434324</v>
      </c>
      <c r="K3" s="2">
        <f>TREND(Calibration!$A$2:$A$4,Calibration!$C$2:$C$4,E3)</f>
        <v>580.77694875029977</v>
      </c>
      <c r="L3" s="2">
        <f>TREND(Calibration!$A$2:$A$4,Calibration!$D$2:$D$4,G3)</f>
        <v>571.53665570747694</v>
      </c>
    </row>
    <row r="4" spans="1:14" x14ac:dyDescent="0.25">
      <c r="A4">
        <v>10079</v>
      </c>
      <c r="B4">
        <v>14.34200001</v>
      </c>
      <c r="C4">
        <v>0.57300001</v>
      </c>
      <c r="D4">
        <v>831.38201904000005</v>
      </c>
      <c r="E4">
        <v>1.4894000300000001</v>
      </c>
      <c r="F4">
        <v>9.9000003020963209E+37</v>
      </c>
      <c r="G4">
        <v>1.49319994</v>
      </c>
      <c r="H4">
        <v>1246.9399414100001</v>
      </c>
      <c r="J4" s="2">
        <f>TREND(Calibration!$A$2:$A$4,Calibration!$B$2:$B$4,C4)</f>
        <v>398.2756684863154</v>
      </c>
      <c r="K4" s="2">
        <f>TREND(Calibration!$A$2:$A$4,Calibration!$C$2:$C$4,E4)</f>
        <v>581.86233270814876</v>
      </c>
      <c r="L4" s="2">
        <f>TREND(Calibration!$A$2:$A$4,Calibration!$D$2:$D$4,G4)</f>
        <v>574.61912612034894</v>
      </c>
    </row>
    <row r="5" spans="1:14" x14ac:dyDescent="0.25">
      <c r="A5">
        <v>15079</v>
      </c>
      <c r="B5">
        <v>14.23200035</v>
      </c>
      <c r="C5">
        <v>0.56430000000000002</v>
      </c>
      <c r="D5">
        <v>876.80798340000001</v>
      </c>
      <c r="E5">
        <v>1.63629997</v>
      </c>
      <c r="F5">
        <v>9.9000003020963209E+37</v>
      </c>
      <c r="G5">
        <v>1.49109995</v>
      </c>
      <c r="H5">
        <v>1212.38098145</v>
      </c>
      <c r="J5" s="2">
        <f>TREND(Calibration!$A$2:$A$4,Calibration!$B$2:$B$4,C5)</f>
        <v>392.85996342308096</v>
      </c>
      <c r="K5" s="2">
        <f>TREND(Calibration!$A$2:$A$4,Calibration!$C$2:$C$4,E5)</f>
        <v>640.91589192731669</v>
      </c>
      <c r="L5" s="2">
        <f>TREND(Calibration!$A$2:$A$4,Calibration!$D$2:$D$4,G5)</f>
        <v>573.7560304591459</v>
      </c>
    </row>
    <row r="6" spans="1:14" x14ac:dyDescent="0.25">
      <c r="A6">
        <v>20080</v>
      </c>
      <c r="B6">
        <v>14.036999700000001</v>
      </c>
      <c r="C6">
        <v>0.55299997000000001</v>
      </c>
      <c r="D6">
        <v>1369.2790527300001</v>
      </c>
      <c r="E6">
        <v>1.41439998</v>
      </c>
      <c r="F6">
        <v>758.19201659999999</v>
      </c>
      <c r="G6">
        <v>1.48029995</v>
      </c>
      <c r="H6">
        <v>9.9000003020963209E+37</v>
      </c>
      <c r="J6" s="2">
        <f>TREND(Calibration!$A$2:$A$4,Calibration!$B$2:$B$4,C6)</f>
        <v>385.82576119966956</v>
      </c>
      <c r="K6" s="2">
        <f>TREND(Calibration!$A$2:$A$4,Calibration!$C$2:$C$4,E6)</f>
        <v>551.7124232247578</v>
      </c>
      <c r="L6" s="2">
        <f>TREND(Calibration!$A$2:$A$4,Calibration!$D$2:$D$4,G6)</f>
        <v>569.31723163582114</v>
      </c>
    </row>
    <row r="7" spans="1:14" x14ac:dyDescent="0.25">
      <c r="A7">
        <v>25079</v>
      </c>
      <c r="B7">
        <v>13.94999981</v>
      </c>
      <c r="C7">
        <v>0.55729996999999998</v>
      </c>
      <c r="D7">
        <v>510.41299437999999</v>
      </c>
      <c r="E7">
        <v>1.3840999599999999</v>
      </c>
      <c r="F7">
        <v>788.96099853999999</v>
      </c>
      <c r="G7">
        <v>1.47969997</v>
      </c>
      <c r="H7">
        <v>1099.5019531200001</v>
      </c>
      <c r="J7" s="2">
        <f>TREND(Calibration!$A$2:$A$4,Calibration!$B$2:$B$4,C7)</f>
        <v>388.50248591284901</v>
      </c>
      <c r="K7" s="2">
        <f>TREND(Calibration!$A$2:$A$4,Calibration!$C$2:$C$4,E7)</f>
        <v>539.53185987386746</v>
      </c>
      <c r="L7" s="2">
        <f>TREND(Calibration!$A$2:$A$4,Calibration!$D$2:$D$4,G7)</f>
        <v>569.07063992118981</v>
      </c>
    </row>
    <row r="8" spans="1:14" x14ac:dyDescent="0.25">
      <c r="A8">
        <v>30081</v>
      </c>
      <c r="B8">
        <v>13.885000229999999</v>
      </c>
      <c r="C8">
        <v>0.56870001999999997</v>
      </c>
      <c r="D8">
        <v>757.56402588000003</v>
      </c>
      <c r="E8">
        <v>1.4445999899999999</v>
      </c>
      <c r="F8">
        <v>967.18298340000001</v>
      </c>
      <c r="G8">
        <v>1.4835</v>
      </c>
      <c r="H8">
        <v>1332.4809570299999</v>
      </c>
      <c r="J8" s="2">
        <f>TREND(Calibration!$A$2:$A$4,Calibration!$B$2:$B$4,C8)</f>
        <v>395.59894999807716</v>
      </c>
      <c r="K8" s="2">
        <f>TREND(Calibration!$A$2:$A$4,Calibration!$C$2:$C$4,E8)</f>
        <v>563.85278270315143</v>
      </c>
      <c r="L8" s="2">
        <f>TREND(Calibration!$A$2:$A$4,Calibration!$D$2:$D$4,G8)</f>
        <v>570.63245183717117</v>
      </c>
    </row>
    <row r="9" spans="1:14" x14ac:dyDescent="0.25">
      <c r="A9">
        <v>35081</v>
      </c>
      <c r="B9">
        <v>13.913999560000001</v>
      </c>
      <c r="C9">
        <v>0.56969999999999998</v>
      </c>
      <c r="D9">
        <v>942.80798340000001</v>
      </c>
      <c r="E9">
        <v>1.63789999</v>
      </c>
      <c r="F9">
        <v>1000.30297852</v>
      </c>
      <c r="G9">
        <v>1.49160004</v>
      </c>
      <c r="H9">
        <v>9.9000003020963209E+37</v>
      </c>
      <c r="J9" s="2">
        <f>TREND(Calibration!$A$2:$A$4,Calibration!$B$2:$B$4,C9)</f>
        <v>396.22143166753881</v>
      </c>
      <c r="K9" s="2">
        <f>TREND(Calibration!$A$2:$A$4,Calibration!$C$2:$C$4,E9)</f>
        <v>641.55909760746783</v>
      </c>
      <c r="L9" s="2">
        <f>TREND(Calibration!$A$2:$A$4,Calibration!$D$2:$D$4,G9)</f>
        <v>573.96156739466039</v>
      </c>
    </row>
    <row r="10" spans="1:14" x14ac:dyDescent="0.25">
      <c r="A10">
        <v>40082</v>
      </c>
      <c r="B10">
        <v>13.975999829999999</v>
      </c>
      <c r="C10">
        <v>0.56220000999999997</v>
      </c>
      <c r="D10">
        <v>1312.11901855</v>
      </c>
      <c r="E10">
        <v>1.6233999699999999</v>
      </c>
      <c r="F10">
        <v>837.29602050999995</v>
      </c>
      <c r="G10">
        <v>1.49160004</v>
      </c>
      <c r="H10">
        <v>9.9000003020963209E+37</v>
      </c>
      <c r="J10" s="2">
        <f>TREND(Calibration!$A$2:$A$4,Calibration!$B$2:$B$4,C10)</f>
        <v>391.55273199739963</v>
      </c>
      <c r="K10" s="2">
        <f>TREND(Calibration!$A$2:$A$4,Calibration!$C$2:$C$4,E10)</f>
        <v>635.73011095336074</v>
      </c>
      <c r="L10" s="2">
        <f>TREND(Calibration!$A$2:$A$4,Calibration!$D$2:$D$4,G10)</f>
        <v>573.96156739466039</v>
      </c>
    </row>
    <row r="11" spans="1:14" x14ac:dyDescent="0.25">
      <c r="A11">
        <v>45082</v>
      </c>
      <c r="B11">
        <v>14.12800026</v>
      </c>
      <c r="C11">
        <v>0.56650001000000005</v>
      </c>
      <c r="D11">
        <v>660.57000731999995</v>
      </c>
      <c r="E11">
        <v>1.5293999899999999</v>
      </c>
      <c r="F11">
        <v>1162.4079589800001</v>
      </c>
      <c r="G11">
        <v>1.4883999800000001</v>
      </c>
      <c r="H11">
        <v>9.9000003020963209E+37</v>
      </c>
      <c r="J11" s="2">
        <f>TREND(Calibration!$A$2:$A$4,Calibration!$B$2:$B$4,C11)</f>
        <v>394.22945671057909</v>
      </c>
      <c r="K11" s="2">
        <f>TREND(Calibration!$A$2:$A$4,Calibration!$C$2:$C$4,E11)</f>
        <v>597.9422576327222</v>
      </c>
      <c r="L11" s="2">
        <f>TREND(Calibration!$A$2:$A$4,Calibration!$D$2:$D$4,G11)</f>
        <v>572.64634308331142</v>
      </c>
    </row>
    <row r="12" spans="1:14" x14ac:dyDescent="0.25">
      <c r="A12">
        <v>50083</v>
      </c>
      <c r="B12">
        <v>14.255000109999999</v>
      </c>
      <c r="C12">
        <v>0.56969999999999998</v>
      </c>
      <c r="D12">
        <v>994.12799071999996</v>
      </c>
      <c r="E12">
        <v>1.45270002</v>
      </c>
      <c r="F12">
        <v>963.15899658000001</v>
      </c>
      <c r="G12">
        <v>1.4851000299999999</v>
      </c>
      <c r="H12">
        <v>1250.8399658200001</v>
      </c>
      <c r="J12" s="2">
        <f>TREND(Calibration!$A$2:$A$4,Calibration!$B$2:$B$4,C12)</f>
        <v>396.22143166753881</v>
      </c>
      <c r="K12" s="2">
        <f>TREND(Calibration!$A$2:$A$4,Calibration!$C$2:$C$4,E12)</f>
        <v>567.10898281652146</v>
      </c>
      <c r="L12" s="2">
        <f>TREND(Calibration!$A$2:$A$4,Calibration!$D$2:$D$4,G12)</f>
        <v>571.2900639928456</v>
      </c>
    </row>
    <row r="13" spans="1:14" x14ac:dyDescent="0.25">
      <c r="A13">
        <v>55084</v>
      </c>
      <c r="B13">
        <v>14.31000042</v>
      </c>
      <c r="C13">
        <v>0.57239996999999998</v>
      </c>
      <c r="D13">
        <v>1031.73706055</v>
      </c>
      <c r="E13">
        <v>1.4531999799999999</v>
      </c>
      <c r="F13">
        <v>982.39300536999997</v>
      </c>
      <c r="G13">
        <v>1.48570001</v>
      </c>
      <c r="H13">
        <v>1327.8730468700001</v>
      </c>
      <c r="J13" s="2">
        <f>TREND(Calibration!$A$2:$A$4,Calibration!$B$2:$B$4,C13)</f>
        <v>397.90214711494417</v>
      </c>
      <c r="K13" s="2">
        <f>TREND(Calibration!$A$2:$A$4,Calibration!$C$2:$C$4,E13)</f>
        <v>567.30996599913681</v>
      </c>
      <c r="L13" s="2">
        <f>TREND(Calibration!$A$2:$A$4,Calibration!$D$2:$D$4,G13)</f>
        <v>571.53665570747694</v>
      </c>
    </row>
    <row r="14" spans="1:14" x14ac:dyDescent="0.25">
      <c r="A14">
        <v>60085</v>
      </c>
      <c r="B14">
        <v>14.22900009</v>
      </c>
      <c r="C14">
        <v>0.55949998000000001</v>
      </c>
      <c r="D14">
        <v>1189.59997559</v>
      </c>
      <c r="E14">
        <v>1.4683999999999999</v>
      </c>
      <c r="F14">
        <v>632.25</v>
      </c>
      <c r="G14">
        <v>1.4808000299999999</v>
      </c>
      <c r="H14">
        <v>9.9000003020963209E+37</v>
      </c>
      <c r="J14" s="2">
        <f>TREND(Calibration!$A$2:$A$4,Calibration!$B$2:$B$4,C14)</f>
        <v>389.87197920034708</v>
      </c>
      <c r="K14" s="2">
        <f>TREND(Calibration!$A$2:$A$4,Calibration!$C$2:$C$4,E14)</f>
        <v>573.42035162082277</v>
      </c>
      <c r="L14" s="2">
        <f>TREND(Calibration!$A$2:$A$4,Calibration!$D$2:$D$4,G14)</f>
        <v>569.52276446133669</v>
      </c>
    </row>
    <row r="15" spans="1:14" x14ac:dyDescent="0.25">
      <c r="A15">
        <v>65085</v>
      </c>
      <c r="B15">
        <v>14.10900021</v>
      </c>
      <c r="C15">
        <v>0.56330000999999996</v>
      </c>
      <c r="D15">
        <v>887.63397216999999</v>
      </c>
      <c r="E15">
        <v>1.42250001</v>
      </c>
      <c r="F15">
        <v>763.02398682</v>
      </c>
      <c r="G15">
        <v>1.4823999400000001</v>
      </c>
      <c r="H15">
        <v>1337.3149414100001</v>
      </c>
      <c r="J15" s="2">
        <f>TREND(Calibration!$A$2:$A$4,Calibration!$B$2:$B$4,C15)</f>
        <v>392.23747552867803</v>
      </c>
      <c r="K15" s="2">
        <f>TREND(Calibration!$A$2:$A$4,Calibration!$C$2:$C$4,E15)</f>
        <v>554.96862333812771</v>
      </c>
      <c r="L15" s="2">
        <f>TREND(Calibration!$A$2:$A$4,Calibration!$D$2:$D$4,G15)</f>
        <v>570.18032729702429</v>
      </c>
    </row>
    <row r="16" spans="1:14" x14ac:dyDescent="0.25">
      <c r="A16">
        <v>70134</v>
      </c>
      <c r="B16">
        <v>13.93700027</v>
      </c>
      <c r="C16">
        <v>0.56059998</v>
      </c>
      <c r="D16">
        <v>9.9000003020963209E+37</v>
      </c>
      <c r="E16">
        <v>1.3960000299999999</v>
      </c>
      <c r="F16">
        <v>266.88400268999999</v>
      </c>
      <c r="G16">
        <v>1.4818999799999999</v>
      </c>
      <c r="H16">
        <v>9.9000003020963209E+37</v>
      </c>
      <c r="J16" s="2">
        <f>TREND(Calibration!$A$2:$A$4,Calibration!$B$2:$B$4,C16)</f>
        <v>390.55672273162554</v>
      </c>
      <c r="K16" s="2">
        <f>TREND(Calibration!$A$2:$A$4,Calibration!$C$2:$C$4,E16)</f>
        <v>544.31567046260739</v>
      </c>
      <c r="L16" s="2">
        <f>TREND(Calibration!$A$2:$A$4,Calibration!$D$2:$D$4,G16)</f>
        <v>569.97484379149557</v>
      </c>
    </row>
    <row r="17" spans="1:12" x14ac:dyDescent="0.25">
      <c r="A17">
        <v>75085</v>
      </c>
      <c r="B17">
        <v>13.836000439999999</v>
      </c>
      <c r="C17">
        <v>0.56540000000000001</v>
      </c>
      <c r="D17">
        <v>703.06298828000001</v>
      </c>
      <c r="E17">
        <v>1.4294999799999999</v>
      </c>
      <c r="F17">
        <v>830.77001953000001</v>
      </c>
      <c r="G17">
        <v>1.48570001</v>
      </c>
      <c r="H17">
        <v>1124.01599121</v>
      </c>
      <c r="J17" s="2">
        <f>TREND(Calibration!$A$2:$A$4,Calibration!$B$2:$B$4,C17)</f>
        <v>393.54470695435941</v>
      </c>
      <c r="K17" s="2">
        <f>TREND(Calibration!$A$2:$A$4,Calibration!$C$2:$C$4,E17)</f>
        <v>557.78260095396195</v>
      </c>
      <c r="L17" s="2">
        <f>TREND(Calibration!$A$2:$A$4,Calibration!$D$2:$D$4,G17)</f>
        <v>571.53665570747694</v>
      </c>
    </row>
    <row r="18" spans="1:12" x14ac:dyDescent="0.25">
      <c r="A18">
        <v>80086</v>
      </c>
      <c r="B18">
        <v>13.73499966</v>
      </c>
      <c r="C18">
        <v>0.55949998000000001</v>
      </c>
      <c r="D18">
        <v>9.9000003020963209E+37</v>
      </c>
      <c r="E18">
        <v>1.4284000400000001</v>
      </c>
      <c r="F18">
        <v>289.25</v>
      </c>
      <c r="G18">
        <v>1.4861999800000001</v>
      </c>
      <c r="H18">
        <v>9.9000003020963209E+37</v>
      </c>
      <c r="J18" s="2">
        <f>TREND(Calibration!$A$2:$A$4,Calibration!$B$2:$B$4,C18)</f>
        <v>389.87197920034708</v>
      </c>
      <c r="K18" s="2">
        <f>TREND(Calibration!$A$2:$A$4,Calibration!$C$2:$C$4,E18)</f>
        <v>557.34042669624944</v>
      </c>
      <c r="L18" s="2">
        <f>TREND(Calibration!$A$2:$A$4,Calibration!$D$2:$D$4,G18)</f>
        <v>571.7421433230046</v>
      </c>
    </row>
    <row r="19" spans="1:12" x14ac:dyDescent="0.25">
      <c r="A19">
        <v>85085</v>
      </c>
      <c r="B19">
        <v>13.76500034</v>
      </c>
      <c r="C19">
        <v>0.56699997000000002</v>
      </c>
      <c r="D19">
        <v>991.34899901999995</v>
      </c>
      <c r="E19">
        <v>1.43060005</v>
      </c>
      <c r="F19">
        <v>443.85501098999998</v>
      </c>
      <c r="G19">
        <v>1.4883999800000001</v>
      </c>
      <c r="H19">
        <v>9.9000003020963209E+37</v>
      </c>
      <c r="J19" s="2">
        <f>TREND(Calibration!$A$2:$A$4,Calibration!$B$2:$B$4,C19)</f>
        <v>394.54067887048632</v>
      </c>
      <c r="K19" s="2">
        <f>TREND(Calibration!$A$2:$A$4,Calibration!$C$2:$C$4,E19)</f>
        <v>558.22482747148297</v>
      </c>
      <c r="L19" s="2">
        <f>TREND(Calibration!$A$2:$A$4,Calibration!$D$2:$D$4,G19)</f>
        <v>572.64634308331142</v>
      </c>
    </row>
    <row r="20" spans="1:12" x14ac:dyDescent="0.25">
      <c r="A20">
        <v>90096</v>
      </c>
      <c r="B20">
        <v>13.90100002</v>
      </c>
      <c r="C20">
        <v>0.57029998000000004</v>
      </c>
      <c r="D20">
        <v>1069.9709472699999</v>
      </c>
      <c r="E20">
        <v>1.4111000300000001</v>
      </c>
      <c r="F20">
        <v>346.95300293000003</v>
      </c>
      <c r="G20">
        <v>1.48459995</v>
      </c>
      <c r="H20">
        <v>9.9000003020963209E+37</v>
      </c>
      <c r="J20" s="2">
        <f>TREND(Calibration!$A$2:$A$4,Calibration!$B$2:$B$4,C20)</f>
        <v>396.5949156892629</v>
      </c>
      <c r="K20" s="2">
        <f>TREND(Calibration!$A$2:$A$4,Calibration!$C$2:$C$4,E20)</f>
        <v>550.38584819181165</v>
      </c>
      <c r="L20" s="2">
        <f>TREND(Calibration!$A$2:$A$4,Calibration!$D$2:$D$4,G20)</f>
        <v>571.08453116733006</v>
      </c>
    </row>
    <row r="21" spans="1:12" x14ac:dyDescent="0.25">
      <c r="A21">
        <v>95085</v>
      </c>
      <c r="B21">
        <v>14.083000180000001</v>
      </c>
      <c r="C21">
        <v>0.56599997999999996</v>
      </c>
      <c r="D21">
        <v>9.9000003020963209E+37</v>
      </c>
      <c r="E21">
        <v>1.4337999800000001</v>
      </c>
      <c r="F21">
        <v>686.91198729999996</v>
      </c>
      <c r="G21">
        <v>1.48029995</v>
      </c>
      <c r="H21">
        <v>9.9000003020963209E+37</v>
      </c>
      <c r="J21" s="2">
        <f>TREND(Calibration!$A$2:$A$4,Calibration!$B$2:$B$4,C21)</f>
        <v>393.91819097608339</v>
      </c>
      <c r="K21" s="2">
        <f>TREND(Calibration!$A$2:$A$4,Calibration!$C$2:$C$4,E21)</f>
        <v>559.5111946119473</v>
      </c>
      <c r="L21" s="2">
        <f>TREND(Calibration!$A$2:$A$4,Calibration!$D$2:$D$4,G21)</f>
        <v>569.31723163582114</v>
      </c>
    </row>
    <row r="22" spans="1:12" x14ac:dyDescent="0.25">
      <c r="A22">
        <v>100125</v>
      </c>
      <c r="B22">
        <v>14.18299961</v>
      </c>
      <c r="C22">
        <v>0.56540000000000001</v>
      </c>
      <c r="D22">
        <v>9.9000003020963209E+37</v>
      </c>
      <c r="E22">
        <v>1.4688999700000001</v>
      </c>
      <c r="F22">
        <v>480.62799072000001</v>
      </c>
      <c r="G22">
        <v>1.48029995</v>
      </c>
      <c r="H22">
        <v>9.9000003020963209E+37</v>
      </c>
      <c r="J22" s="2">
        <f>TREND(Calibration!$A$2:$A$4,Calibration!$B$2:$B$4,C22)</f>
        <v>393.54470695435941</v>
      </c>
      <c r="K22" s="2">
        <f>TREND(Calibration!$A$2:$A$4,Calibration!$C$2:$C$4,E22)</f>
        <v>573.62133882342357</v>
      </c>
      <c r="L22" s="2">
        <f>TREND(Calibration!$A$2:$A$4,Calibration!$D$2:$D$4,G22)</f>
        <v>569.31723163582114</v>
      </c>
    </row>
    <row r="23" spans="1:12" x14ac:dyDescent="0.25">
      <c r="A23">
        <v>105086</v>
      </c>
      <c r="B23">
        <v>14.25800037</v>
      </c>
      <c r="C23">
        <v>0.56809997999999995</v>
      </c>
      <c r="D23">
        <v>606.95898437000005</v>
      </c>
      <c r="E23">
        <v>1.40840006</v>
      </c>
      <c r="F23">
        <v>1077.5350341799999</v>
      </c>
      <c r="G23">
        <v>1.4904999699999999</v>
      </c>
      <c r="H23">
        <v>9.9000003020963209E+37</v>
      </c>
      <c r="J23" s="2">
        <f>TREND(Calibration!$A$2:$A$4,Calibration!$B$2:$B$4,C23)</f>
        <v>395.22542862670593</v>
      </c>
      <c r="K23" s="2">
        <f>TREND(Calibration!$A$2:$A$4,Calibration!$C$2:$C$4,E23)</f>
        <v>549.30046423396254</v>
      </c>
      <c r="L23" s="2">
        <f>TREND(Calibration!$A$2:$A$4,Calibration!$D$2:$D$4,G23)</f>
        <v>573.50943874451445</v>
      </c>
    </row>
    <row r="24" spans="1:12" x14ac:dyDescent="0.25">
      <c r="A24">
        <v>110086</v>
      </c>
      <c r="B24">
        <v>14.163999560000001</v>
      </c>
      <c r="C24">
        <v>0.57679999000000004</v>
      </c>
      <c r="D24">
        <v>1076.9539794899999</v>
      </c>
      <c r="E24">
        <v>1.3819999700000001</v>
      </c>
      <c r="F24">
        <v>671.35498046999999</v>
      </c>
      <c r="G24">
        <v>1.4904999699999999</v>
      </c>
      <c r="H24">
        <v>9.9000003020963209E+37</v>
      </c>
      <c r="J24" s="2">
        <f>TREND(Calibration!$A$2:$A$4,Calibration!$B$2:$B$4,C24)</f>
        <v>400.64113368994043</v>
      </c>
      <c r="K24" s="2">
        <f>TREND(Calibration!$A$2:$A$4,Calibration!$C$2:$C$4,E24)</f>
        <v>538.68766699111586</v>
      </c>
      <c r="L24" s="2">
        <f>TREND(Calibration!$A$2:$A$4,Calibration!$D$2:$D$4,G24)</f>
        <v>573.50943874451445</v>
      </c>
    </row>
    <row r="25" spans="1:12" x14ac:dyDescent="0.25">
      <c r="A25">
        <v>115086</v>
      </c>
      <c r="B25">
        <v>14.027000429999999</v>
      </c>
      <c r="C25">
        <v>0.56969999999999998</v>
      </c>
      <c r="D25">
        <v>1086.2149658200001</v>
      </c>
      <c r="E25">
        <v>1.40409994</v>
      </c>
      <c r="F25">
        <v>1076.2469482399999</v>
      </c>
      <c r="G25">
        <v>1.4900000099999999</v>
      </c>
      <c r="H25">
        <v>9.9000003020963209E+37</v>
      </c>
      <c r="J25" s="2">
        <f>TREND(Calibration!$A$2:$A$4,Calibration!$B$2:$B$4,C25)</f>
        <v>396.22143166753881</v>
      </c>
      <c r="K25" s="2">
        <f>TREND(Calibration!$A$2:$A$4,Calibration!$C$2:$C$4,E25)</f>
        <v>547.57182233615436</v>
      </c>
      <c r="L25" s="2">
        <f>TREND(Calibration!$A$2:$A$4,Calibration!$D$2:$D$4,G25)</f>
        <v>573.30395523898585</v>
      </c>
    </row>
    <row r="26" spans="1:12" x14ac:dyDescent="0.25">
      <c r="A26">
        <v>120088</v>
      </c>
      <c r="B26">
        <v>13.95300007</v>
      </c>
      <c r="C26">
        <v>0.56809997999999995</v>
      </c>
      <c r="D26">
        <v>638.84197998000002</v>
      </c>
      <c r="E26">
        <v>1.4380999800000001</v>
      </c>
      <c r="F26">
        <v>9.9000003020963209E+37</v>
      </c>
      <c r="G26">
        <v>1.49109995</v>
      </c>
      <c r="H26">
        <v>1295.12402344</v>
      </c>
      <c r="J26" s="2">
        <f>TREND(Calibration!$A$2:$A$4,Calibration!$B$2:$B$4,C26)</f>
        <v>395.22542862670593</v>
      </c>
      <c r="K26" s="2">
        <f>TREND(Calibration!$A$2:$A$4,Calibration!$C$2:$C$4,E26)</f>
        <v>561.23978826993266</v>
      </c>
      <c r="L26" s="2">
        <f>TREND(Calibration!$A$2:$A$4,Calibration!$D$2:$D$4,G26)</f>
        <v>573.7560304591459</v>
      </c>
    </row>
    <row r="27" spans="1:12" x14ac:dyDescent="0.25">
      <c r="A27">
        <v>125087</v>
      </c>
      <c r="B27">
        <v>13.897999759999999</v>
      </c>
      <c r="C27">
        <v>0.56760001000000004</v>
      </c>
      <c r="D27">
        <v>1289.04296875</v>
      </c>
      <c r="E27">
        <v>1.4419000099999999</v>
      </c>
      <c r="F27">
        <v>856.04998779000005</v>
      </c>
      <c r="G27">
        <v>1.49269998</v>
      </c>
      <c r="H27">
        <v>9.9000003020963209E+37</v>
      </c>
      <c r="J27" s="2">
        <f>TREND(Calibration!$A$2:$A$4,Calibration!$B$2:$B$4,C27)</f>
        <v>394.91420024185754</v>
      </c>
      <c r="K27" s="2">
        <f>TREND(Calibration!$A$2:$A$4,Calibration!$C$2:$C$4,E27)</f>
        <v>562.76739472531722</v>
      </c>
      <c r="L27" s="2">
        <f>TREND(Calibration!$A$2:$A$4,Calibration!$D$2:$D$4,G27)</f>
        <v>574.41364261482033</v>
      </c>
    </row>
    <row r="28" spans="1:12" x14ac:dyDescent="0.25">
      <c r="A28">
        <v>130088</v>
      </c>
      <c r="B28">
        <v>13.93700027</v>
      </c>
      <c r="C28">
        <v>0.57410002000000004</v>
      </c>
      <c r="D28">
        <v>408.70800781000003</v>
      </c>
      <c r="E28">
        <v>1.43700004</v>
      </c>
      <c r="F28">
        <v>9.9000003020963209E+37</v>
      </c>
      <c r="G28">
        <v>1.4883999800000001</v>
      </c>
      <c r="H28">
        <v>9.9000003020963209E+37</v>
      </c>
      <c r="J28" s="2">
        <f>TREND(Calibration!$A$2:$A$4,Calibration!$B$2:$B$4,C28)</f>
        <v>398.96041824253507</v>
      </c>
      <c r="K28" s="2">
        <f>TREND(Calibration!$A$2:$A$4,Calibration!$C$2:$C$4,E28)</f>
        <v>560.79761401222004</v>
      </c>
      <c r="L28" s="2">
        <f>TREND(Calibration!$A$2:$A$4,Calibration!$D$2:$D$4,G28)</f>
        <v>572.64634308331142</v>
      </c>
    </row>
    <row r="29" spans="1:12" x14ac:dyDescent="0.25">
      <c r="A29">
        <v>135088</v>
      </c>
      <c r="B29">
        <v>13.946000099999999</v>
      </c>
      <c r="C29">
        <v>0.57239996999999998</v>
      </c>
      <c r="D29">
        <v>1200.01293945</v>
      </c>
      <c r="E29">
        <v>1.47860003</v>
      </c>
      <c r="F29">
        <v>961.71899413999995</v>
      </c>
      <c r="G29">
        <v>1.4943000099999999</v>
      </c>
      <c r="H29">
        <v>9.9000003020963209E+37</v>
      </c>
      <c r="J29" s="2">
        <f>TREND(Calibration!$A$2:$A$4,Calibration!$B$2:$B$4,C29)</f>
        <v>397.90214711494417</v>
      </c>
      <c r="K29" s="2">
        <f>TREND(Calibration!$A$2:$A$4,Calibration!$C$2:$C$4,E29)</f>
        <v>577.52074863692974</v>
      </c>
      <c r="L29" s="2">
        <f>TREND(Calibration!$A$2:$A$4,Calibration!$D$2:$D$4,G29)</f>
        <v>575.07125477049476</v>
      </c>
    </row>
    <row r="30" spans="1:12" x14ac:dyDescent="0.25">
      <c r="A30">
        <v>140087</v>
      </c>
      <c r="B30">
        <v>14.086000439999999</v>
      </c>
      <c r="C30">
        <v>0.56330000999999996</v>
      </c>
      <c r="D30">
        <v>931.03198241999996</v>
      </c>
      <c r="E30">
        <v>1.3748999799999999</v>
      </c>
      <c r="F30">
        <v>862.71002196999996</v>
      </c>
      <c r="G30">
        <v>1.4947999700000001</v>
      </c>
      <c r="H30">
        <v>9.9000003020963209E+37</v>
      </c>
      <c r="J30" s="2">
        <f>TREND(Calibration!$A$2:$A$4,Calibration!$B$2:$B$4,C30)</f>
        <v>392.23747552867803</v>
      </c>
      <c r="K30" s="2">
        <f>TREND(Calibration!$A$2:$A$4,Calibration!$C$2:$C$4,E30)</f>
        <v>535.8334814827997</v>
      </c>
      <c r="L30" s="2">
        <f>TREND(Calibration!$A$2:$A$4,Calibration!$D$2:$D$4,G30)</f>
        <v>575.27673827602348</v>
      </c>
    </row>
    <row r="31" spans="1:12" x14ac:dyDescent="0.25">
      <c r="A31">
        <v>145087</v>
      </c>
      <c r="B31">
        <v>14.24199963</v>
      </c>
      <c r="C31">
        <v>0.56160003000000003</v>
      </c>
      <c r="D31">
        <v>582.28399658000001</v>
      </c>
      <c r="E31">
        <v>1.3662999899999999</v>
      </c>
      <c r="F31">
        <v>726.98101807</v>
      </c>
      <c r="G31">
        <v>1.48889995</v>
      </c>
      <c r="H31">
        <v>9.9000003020963209E+37</v>
      </c>
      <c r="J31" s="2">
        <f>TREND(Calibration!$A$2:$A$4,Calibration!$B$2:$B$4,C31)</f>
        <v>391.17924797567559</v>
      </c>
      <c r="K31" s="2">
        <f>TREND(Calibration!$A$2:$A$4,Calibration!$C$2:$C$4,E31)</f>
        <v>532.37629818681432</v>
      </c>
      <c r="L31" s="2">
        <f>TREND(Calibration!$A$2:$A$4,Calibration!$D$2:$D$4,G31)</f>
        <v>572.85183069883897</v>
      </c>
    </row>
    <row r="32" spans="1:12" x14ac:dyDescent="0.25">
      <c r="A32">
        <v>150088</v>
      </c>
      <c r="B32">
        <v>14.34200001</v>
      </c>
      <c r="C32">
        <v>0.56809997999999995</v>
      </c>
      <c r="D32">
        <v>1010.43798828</v>
      </c>
      <c r="E32">
        <v>1.3667999500000001</v>
      </c>
      <c r="F32">
        <v>537.77197265999996</v>
      </c>
      <c r="G32">
        <v>1.4861999800000001</v>
      </c>
      <c r="H32">
        <v>9.9000003020963209E+37</v>
      </c>
      <c r="J32" s="2">
        <f>TREND(Calibration!$A$2:$A$4,Calibration!$B$2:$B$4,C32)</f>
        <v>395.22542862670593</v>
      </c>
      <c r="K32" s="2">
        <f>TREND(Calibration!$A$2:$A$4,Calibration!$C$2:$C$4,E32)</f>
        <v>532.57728136942978</v>
      </c>
      <c r="L32" s="2">
        <f>TREND(Calibration!$A$2:$A$4,Calibration!$D$2:$D$4,G32)</f>
        <v>571.7421433230046</v>
      </c>
    </row>
    <row r="33" spans="1:12" x14ac:dyDescent="0.25">
      <c r="A33">
        <v>155087</v>
      </c>
      <c r="B33">
        <v>14.32299995</v>
      </c>
      <c r="C33">
        <v>0.55409998000000005</v>
      </c>
      <c r="D33">
        <v>963.39801024999997</v>
      </c>
      <c r="E33">
        <v>1.43429995</v>
      </c>
      <c r="F33">
        <v>685.625</v>
      </c>
      <c r="G33">
        <v>1.4883999800000001</v>
      </c>
      <c r="H33">
        <v>9.9000003020963209E+37</v>
      </c>
      <c r="J33" s="2">
        <f>TREND(Calibration!$A$2:$A$4,Calibration!$B$2:$B$4,C33)</f>
        <v>386.51051095588923</v>
      </c>
      <c r="K33" s="2">
        <f>TREND(Calibration!$A$2:$A$4,Calibration!$C$2:$C$4,E33)</f>
        <v>559.71218181454799</v>
      </c>
      <c r="L33" s="2">
        <f>TREND(Calibration!$A$2:$A$4,Calibration!$D$2:$D$4,G33)</f>
        <v>572.64634308331142</v>
      </c>
    </row>
    <row r="34" spans="1:12" x14ac:dyDescent="0.25">
      <c r="A34">
        <v>160087</v>
      </c>
      <c r="B34">
        <v>14.24199963</v>
      </c>
      <c r="C34">
        <v>0.56330000999999996</v>
      </c>
      <c r="D34">
        <v>477.53100585999999</v>
      </c>
      <c r="E34">
        <v>1.44350004</v>
      </c>
      <c r="F34">
        <v>884.46002196999996</v>
      </c>
      <c r="G34">
        <v>1.48889995</v>
      </c>
      <c r="H34">
        <v>9.9000003020963209E+37</v>
      </c>
      <c r="J34" s="2">
        <f>TREND(Calibration!$A$2:$A$4,Calibration!$B$2:$B$4,C34)</f>
        <v>392.23747552867803</v>
      </c>
      <c r="K34" s="2">
        <f>TREND(Calibration!$A$2:$A$4,Calibration!$C$2:$C$4,E34)</f>
        <v>563.41060442545358</v>
      </c>
      <c r="L34" s="2">
        <f>TREND(Calibration!$A$2:$A$4,Calibration!$D$2:$D$4,G34)</f>
        <v>572.85183069883897</v>
      </c>
    </row>
    <row r="35" spans="1:12" x14ac:dyDescent="0.25">
      <c r="A35">
        <v>165089</v>
      </c>
      <c r="B35">
        <v>14.114999770000001</v>
      </c>
      <c r="C35">
        <v>0.56220000999999997</v>
      </c>
      <c r="D35">
        <v>1021.94598389</v>
      </c>
      <c r="E35">
        <v>1.47430003</v>
      </c>
      <c r="F35">
        <v>957.64501953000001</v>
      </c>
      <c r="G35">
        <v>1.4894000300000001</v>
      </c>
      <c r="H35">
        <v>9.9000003020963209E+37</v>
      </c>
      <c r="J35" s="2">
        <f>TREND(Calibration!$A$2:$A$4,Calibration!$B$2:$B$4,C35)</f>
        <v>391.55273199739963</v>
      </c>
      <c r="K35" s="2">
        <f>TREND(Calibration!$A$2:$A$4,Calibration!$C$2:$C$4,E35)</f>
        <v>575.7921549789445</v>
      </c>
      <c r="L35" s="2">
        <f>TREND(Calibration!$A$2:$A$4,Calibration!$D$2:$D$4,G35)</f>
        <v>573.05736352435463</v>
      </c>
    </row>
    <row r="36" spans="1:12" x14ac:dyDescent="0.25">
      <c r="A36">
        <v>170089</v>
      </c>
      <c r="B36">
        <v>14.010999679999999</v>
      </c>
      <c r="C36">
        <v>0.56489997999999997</v>
      </c>
      <c r="D36">
        <v>1074.00598145</v>
      </c>
      <c r="E36">
        <v>1.4429999600000001</v>
      </c>
      <c r="F36">
        <v>981.03997803000004</v>
      </c>
      <c r="G36">
        <v>1.4894000300000001</v>
      </c>
      <c r="H36">
        <v>9.9000003020963209E+37</v>
      </c>
      <c r="J36" s="2">
        <f>TREND(Calibration!$A$2:$A$4,Calibration!$B$2:$B$4,C36)</f>
        <v>393.23344744480494</v>
      </c>
      <c r="K36" s="2">
        <f>TREND(Calibration!$A$2:$A$4,Calibration!$C$2:$C$4,E36)</f>
        <v>563.20957300301518</v>
      </c>
      <c r="L36" s="2">
        <f>TREND(Calibration!$A$2:$A$4,Calibration!$D$2:$D$4,G36)</f>
        <v>573.05736352435463</v>
      </c>
    </row>
    <row r="37" spans="1:12" x14ac:dyDescent="0.25">
      <c r="A37">
        <v>175099</v>
      </c>
      <c r="B37">
        <v>13.93299961</v>
      </c>
      <c r="C37">
        <v>0.55680001000000001</v>
      </c>
      <c r="D37">
        <v>9.9000003020963209E+37</v>
      </c>
      <c r="E37">
        <v>1.6266000300000001</v>
      </c>
      <c r="F37">
        <v>489.54598999000001</v>
      </c>
      <c r="G37">
        <v>1.4883999800000001</v>
      </c>
      <c r="H37">
        <v>9.9000003020963209E+37</v>
      </c>
      <c r="J37" s="2">
        <f>TREND(Calibration!$A$2:$A$4,Calibration!$B$2:$B$4,C37)</f>
        <v>388.19126375294178</v>
      </c>
      <c r="K37" s="2">
        <f>TREND(Calibration!$A$2:$A$4,Calibration!$C$2:$C$4,E37)</f>
        <v>637.01653035363347</v>
      </c>
      <c r="L37" s="2">
        <f>TREND(Calibration!$A$2:$A$4,Calibration!$D$2:$D$4,G37)</f>
        <v>572.64634308331142</v>
      </c>
    </row>
    <row r="38" spans="1:12" x14ac:dyDescent="0.25">
      <c r="A38">
        <v>180089</v>
      </c>
      <c r="B38">
        <v>14.024000170000001</v>
      </c>
      <c r="C38">
        <v>0.55680001000000001</v>
      </c>
      <c r="D38">
        <v>759.53698729999996</v>
      </c>
      <c r="E38">
        <v>1.56830001</v>
      </c>
      <c r="F38">
        <v>703.72100829999999</v>
      </c>
      <c r="G38">
        <v>1.4861999800000001</v>
      </c>
      <c r="H38">
        <v>1364.2430419899999</v>
      </c>
      <c r="J38" s="2">
        <f>TREND(Calibration!$A$2:$A$4,Calibration!$B$2:$B$4,C38)</f>
        <v>388.19126375294178</v>
      </c>
      <c r="K38" s="2">
        <f>TREND(Calibration!$A$2:$A$4,Calibration!$C$2:$C$4,E38)</f>
        <v>613.58000829958303</v>
      </c>
      <c r="L38" s="2">
        <f>TREND(Calibration!$A$2:$A$4,Calibration!$D$2:$D$4,G38)</f>
        <v>571.7421433230046</v>
      </c>
    </row>
    <row r="39" spans="1:12" x14ac:dyDescent="0.25">
      <c r="A39">
        <v>185089</v>
      </c>
      <c r="B39">
        <v>14.09200001</v>
      </c>
      <c r="C39">
        <v>0.56969999999999998</v>
      </c>
      <c r="D39">
        <v>1024.01501465</v>
      </c>
      <c r="E39">
        <v>1.5163999800000001</v>
      </c>
      <c r="F39">
        <v>582.94897461000005</v>
      </c>
      <c r="G39">
        <v>1.48459995</v>
      </c>
      <c r="H39">
        <v>9.9000003020963209E+37</v>
      </c>
      <c r="J39" s="2">
        <f>TREND(Calibration!$A$2:$A$4,Calibration!$B$2:$B$4,C39)</f>
        <v>396.22143166753881</v>
      </c>
      <c r="K39" s="2">
        <f>TREND(Calibration!$A$2:$A$4,Calibration!$C$2:$C$4,E39)</f>
        <v>592.71627278626977</v>
      </c>
      <c r="L39" s="2">
        <f>TREND(Calibration!$A$2:$A$4,Calibration!$D$2:$D$4,G39)</f>
        <v>571.08453116733006</v>
      </c>
    </row>
    <row r="40" spans="1:12" x14ac:dyDescent="0.25">
      <c r="A40">
        <v>190089</v>
      </c>
      <c r="B40">
        <v>14.21199989</v>
      </c>
      <c r="C40">
        <v>0.57190001000000001</v>
      </c>
      <c r="D40">
        <v>1243.5090332</v>
      </c>
      <c r="E40">
        <v>1.51859999</v>
      </c>
      <c r="F40">
        <v>826.79101562000005</v>
      </c>
      <c r="G40">
        <v>1.4861999800000001</v>
      </c>
      <c r="H40">
        <v>9.9000003020963209E+37</v>
      </c>
      <c r="J40" s="2">
        <f>TREND(Calibration!$A$2:$A$4,Calibration!$B$2:$B$4,C40)</f>
        <v>397.59092495503694</v>
      </c>
      <c r="K40" s="2">
        <f>TREND(Calibration!$A$2:$A$4,Calibration!$C$2:$C$4,E40)</f>
        <v>593.6006735615033</v>
      </c>
      <c r="L40" s="2">
        <f>TREND(Calibration!$A$2:$A$4,Calibration!$D$2:$D$4,G40)</f>
        <v>571.7421433230046</v>
      </c>
    </row>
    <row r="41" spans="1:12" x14ac:dyDescent="0.25">
      <c r="A41">
        <v>195099</v>
      </c>
      <c r="B41">
        <v>14.32600021</v>
      </c>
      <c r="C41">
        <v>0.56699997000000002</v>
      </c>
      <c r="D41">
        <v>511.78201294000002</v>
      </c>
      <c r="E41">
        <v>1.50730002</v>
      </c>
      <c r="F41">
        <v>9.9000003020963209E+37</v>
      </c>
      <c r="G41">
        <v>1.4900000099999999</v>
      </c>
      <c r="H41">
        <v>9.9000003020963209E+37</v>
      </c>
      <c r="J41" s="2">
        <f>TREND(Calibration!$A$2:$A$4,Calibration!$B$2:$B$4,C41)</f>
        <v>394.54067887048632</v>
      </c>
      <c r="K41" s="2">
        <f>TREND(Calibration!$A$2:$A$4,Calibration!$C$2:$C$4,E41)</f>
        <v>589.05810228768371</v>
      </c>
      <c r="L41" s="2">
        <f>TREND(Calibration!$A$2:$A$4,Calibration!$D$2:$D$4,G41)</f>
        <v>573.30395523898585</v>
      </c>
    </row>
    <row r="42" spans="1:12" x14ac:dyDescent="0.25">
      <c r="A42">
        <v>200101</v>
      </c>
      <c r="B42">
        <v>14.34899998</v>
      </c>
      <c r="C42">
        <v>0.55949998000000001</v>
      </c>
      <c r="D42">
        <v>943.26098633000004</v>
      </c>
      <c r="E42">
        <v>1.4553999900000001</v>
      </c>
      <c r="F42">
        <v>1079.59997559</v>
      </c>
      <c r="G42">
        <v>1.4823999400000001</v>
      </c>
      <c r="H42">
        <v>9.9000003020963209E+37</v>
      </c>
      <c r="J42" s="2">
        <f>TREND(Calibration!$A$2:$A$4,Calibration!$B$2:$B$4,C42)</f>
        <v>389.87197920034708</v>
      </c>
      <c r="K42" s="2">
        <f>TREND(Calibration!$A$2:$A$4,Calibration!$C$2:$C$4,E42)</f>
        <v>568.19436677437045</v>
      </c>
      <c r="L42" s="2">
        <f>TREND(Calibration!$A$2:$A$4,Calibration!$D$2:$D$4,G42)</f>
        <v>570.18032729702429</v>
      </c>
    </row>
    <row r="43" spans="1:12" x14ac:dyDescent="0.25">
      <c r="A43">
        <v>205092</v>
      </c>
      <c r="B43">
        <v>14.18999958</v>
      </c>
      <c r="C43">
        <v>0.56330000999999996</v>
      </c>
      <c r="D43">
        <v>9.9000003020963209E+37</v>
      </c>
      <c r="E43">
        <v>1.43649995</v>
      </c>
      <c r="F43">
        <v>512.41101074000005</v>
      </c>
      <c r="G43">
        <v>1.48029995</v>
      </c>
      <c r="H43">
        <v>9.9000003020963209E+37</v>
      </c>
      <c r="J43" s="2">
        <f>TREND(Calibration!$A$2:$A$4,Calibration!$B$2:$B$4,C43)</f>
        <v>392.23747552867803</v>
      </c>
      <c r="K43" s="2">
        <f>TREND(Calibration!$A$2:$A$4,Calibration!$C$2:$C$4,E43)</f>
        <v>560.59657856979629</v>
      </c>
      <c r="L43" s="2">
        <f>TREND(Calibration!$A$2:$A$4,Calibration!$D$2:$D$4,G43)</f>
        <v>569.31723163582114</v>
      </c>
    </row>
    <row r="44" spans="1:12" x14ac:dyDescent="0.25">
      <c r="A44">
        <v>210089</v>
      </c>
      <c r="B44">
        <v>14.09599972</v>
      </c>
      <c r="C44">
        <v>0.55569999999999997</v>
      </c>
      <c r="D44">
        <v>976.83001708999996</v>
      </c>
      <c r="E44">
        <v>1.47539997</v>
      </c>
      <c r="F44">
        <v>656.16998291000004</v>
      </c>
      <c r="G44">
        <v>1.4775999799999999</v>
      </c>
      <c r="H44">
        <v>9.9000003020963209E+37</v>
      </c>
      <c r="J44" s="2">
        <f>TREND(Calibration!$A$2:$A$4,Calibration!$B$2:$B$4,C44)</f>
        <v>387.50651399672205</v>
      </c>
      <c r="K44" s="2">
        <f>TREND(Calibration!$A$2:$A$4,Calibration!$C$2:$C$4,E44)</f>
        <v>576.23432923665712</v>
      </c>
      <c r="L44" s="2">
        <f>TREND(Calibration!$A$2:$A$4,Calibration!$D$2:$D$4,G44)</f>
        <v>568.20754425998666</v>
      </c>
    </row>
    <row r="45" spans="1:12" x14ac:dyDescent="0.25">
      <c r="A45">
        <v>215099</v>
      </c>
      <c r="B45">
        <v>14.03100014</v>
      </c>
      <c r="C45">
        <v>0.57300001</v>
      </c>
      <c r="D45">
        <v>569.48999022999999</v>
      </c>
      <c r="E45">
        <v>1.45220006</v>
      </c>
      <c r="F45">
        <v>805.65698241999996</v>
      </c>
      <c r="G45">
        <v>1.4835</v>
      </c>
      <c r="H45">
        <v>9.9000003020963209E+37</v>
      </c>
      <c r="J45" s="2">
        <f>TREND(Calibration!$A$2:$A$4,Calibration!$B$2:$B$4,C45)</f>
        <v>398.2756684863154</v>
      </c>
      <c r="K45" s="2">
        <f>TREND(Calibration!$A$2:$A$4,Calibration!$C$2:$C$4,E45)</f>
        <v>566.907999633906</v>
      </c>
      <c r="L45" s="2">
        <f>TREND(Calibration!$A$2:$A$4,Calibration!$D$2:$D$4,G45)</f>
        <v>570.63245183717117</v>
      </c>
    </row>
    <row r="46" spans="1:12" x14ac:dyDescent="0.25">
      <c r="A46">
        <v>220092</v>
      </c>
      <c r="B46">
        <v>13.92399979</v>
      </c>
      <c r="C46">
        <v>0.55790001</v>
      </c>
      <c r="D46">
        <v>1062.7010498</v>
      </c>
      <c r="E46">
        <v>1.4553999900000001</v>
      </c>
      <c r="F46">
        <v>798.37298583999996</v>
      </c>
      <c r="G46">
        <v>1.4943000099999999</v>
      </c>
      <c r="H46">
        <v>9.9000003020963209E+37</v>
      </c>
      <c r="J46" s="2">
        <f>TREND(Calibration!$A$2:$A$4,Calibration!$B$2:$B$4,C46)</f>
        <v>388.87600728422018</v>
      </c>
      <c r="K46" s="2">
        <f>TREND(Calibration!$A$2:$A$4,Calibration!$C$2:$C$4,E46)</f>
        <v>568.19436677437045</v>
      </c>
      <c r="L46" s="2">
        <f>TREND(Calibration!$A$2:$A$4,Calibration!$D$2:$D$4,G46)</f>
        <v>575.07125477049476</v>
      </c>
    </row>
    <row r="47" spans="1:12" x14ac:dyDescent="0.25">
      <c r="A47">
        <v>225092</v>
      </c>
      <c r="B47">
        <v>14.01399994</v>
      </c>
      <c r="C47">
        <v>0.55949998000000001</v>
      </c>
      <c r="D47">
        <v>838.125</v>
      </c>
      <c r="E47">
        <v>1.5332000299999999</v>
      </c>
      <c r="F47">
        <v>864.46997069999998</v>
      </c>
      <c r="G47">
        <v>1.48459995</v>
      </c>
      <c r="H47">
        <v>9.9000003020963209E+37</v>
      </c>
      <c r="J47" s="2">
        <f>TREND(Calibration!$A$2:$A$4,Calibration!$B$2:$B$4,C47)</f>
        <v>389.87197920034708</v>
      </c>
      <c r="K47" s="2">
        <f>TREND(Calibration!$A$2:$A$4,Calibration!$C$2:$C$4,E47)</f>
        <v>599.4698681080921</v>
      </c>
      <c r="L47" s="2">
        <f>TREND(Calibration!$A$2:$A$4,Calibration!$D$2:$D$4,G47)</f>
        <v>571.08453116733006</v>
      </c>
    </row>
    <row r="48" spans="1:12" x14ac:dyDescent="0.25">
      <c r="A48">
        <v>230092</v>
      </c>
      <c r="B48">
        <v>14.192999840000001</v>
      </c>
      <c r="C48">
        <v>0.56540000000000001</v>
      </c>
      <c r="D48">
        <v>803.65502930000002</v>
      </c>
      <c r="E48">
        <v>1.49319994</v>
      </c>
      <c r="F48">
        <v>826.83300781000003</v>
      </c>
      <c r="G48">
        <v>1.4861999800000001</v>
      </c>
      <c r="H48">
        <v>1358.1579589800001</v>
      </c>
      <c r="J48" s="2">
        <f>TREND(Calibration!$A$2:$A$4,Calibration!$B$2:$B$4,C48)</f>
        <v>393.54470695435941</v>
      </c>
      <c r="K48" s="2">
        <f>TREND(Calibration!$A$2:$A$4,Calibration!$C$2:$C$4,E48)</f>
        <v>583.38989092371037</v>
      </c>
      <c r="L48" s="2">
        <f>TREND(Calibration!$A$2:$A$4,Calibration!$D$2:$D$4,G48)</f>
        <v>571.7421433230046</v>
      </c>
    </row>
    <row r="49" spans="1:12" x14ac:dyDescent="0.25">
      <c r="A49">
        <v>235089</v>
      </c>
      <c r="B49">
        <v>14.303000450000001</v>
      </c>
      <c r="C49">
        <v>0.57029998000000004</v>
      </c>
      <c r="D49">
        <v>1302.3869628899999</v>
      </c>
      <c r="E49">
        <v>1.4472999600000001</v>
      </c>
      <c r="F49">
        <v>771.78100586000005</v>
      </c>
      <c r="G49">
        <v>1.47539997</v>
      </c>
      <c r="H49">
        <v>9.9000003020963209E+37</v>
      </c>
      <c r="J49" s="2">
        <f>TREND(Calibration!$A$2:$A$4,Calibration!$B$2:$B$4,C49)</f>
        <v>396.5949156892629</v>
      </c>
      <c r="K49" s="2">
        <f>TREND(Calibration!$A$2:$A$4,Calibration!$C$2:$C$4,E49)</f>
        <v>564.93816666100042</v>
      </c>
      <c r="L49" s="2">
        <f>TREND(Calibration!$A$2:$A$4,Calibration!$D$2:$D$4,G49)</f>
        <v>567.3033403896809</v>
      </c>
    </row>
    <row r="50" spans="1:12" x14ac:dyDescent="0.25">
      <c r="A50">
        <v>240089</v>
      </c>
      <c r="B50">
        <v>14.40699959</v>
      </c>
      <c r="C50">
        <v>0.57029998000000004</v>
      </c>
      <c r="D50">
        <v>736.45202637</v>
      </c>
      <c r="E50">
        <v>1.4315999699999999</v>
      </c>
      <c r="F50">
        <v>1301.1199951200001</v>
      </c>
      <c r="G50">
        <v>1.4731999600000001</v>
      </c>
      <c r="H50">
        <v>9.9000003020963209E+37</v>
      </c>
      <c r="J50" s="2">
        <f>TREND(Calibration!$A$2:$A$4,Calibration!$B$2:$B$4,C50)</f>
        <v>396.5949156892629</v>
      </c>
      <c r="K50" s="2">
        <f>TREND(Calibration!$A$2:$A$4,Calibration!$C$2:$C$4,E50)</f>
        <v>558.62679383671377</v>
      </c>
      <c r="L50" s="2">
        <f>TREND(Calibration!$A$2:$A$4,Calibration!$D$2:$D$4,G50)</f>
        <v>566.39913651937525</v>
      </c>
    </row>
    <row r="51" spans="1:12" x14ac:dyDescent="0.25">
      <c r="A51">
        <v>245092</v>
      </c>
      <c r="B51">
        <v>14.49100018</v>
      </c>
      <c r="C51">
        <v>0.56699997000000002</v>
      </c>
      <c r="D51">
        <v>562.61798095999995</v>
      </c>
      <c r="E51">
        <v>1.4284000400000001</v>
      </c>
      <c r="F51">
        <v>9.9000003020963209E+37</v>
      </c>
      <c r="G51">
        <v>1.4780999399999999</v>
      </c>
      <c r="H51">
        <v>1164.16503906</v>
      </c>
      <c r="J51" s="2">
        <f>TREND(Calibration!$A$2:$A$4,Calibration!$B$2:$B$4,C51)</f>
        <v>394.54067887048632</v>
      </c>
      <c r="K51" s="2">
        <f>TREND(Calibration!$A$2:$A$4,Calibration!$C$2:$C$4,E51)</f>
        <v>557.34042669624944</v>
      </c>
      <c r="L51" s="2">
        <f>TREND(Calibration!$A$2:$A$4,Calibration!$D$2:$D$4,G51)</f>
        <v>568.41302776551538</v>
      </c>
    </row>
    <row r="52" spans="1:12" x14ac:dyDescent="0.25">
      <c r="A52">
        <v>250092</v>
      </c>
      <c r="B52">
        <v>14.38399982</v>
      </c>
      <c r="C52">
        <v>0.56919998000000005</v>
      </c>
      <c r="D52">
        <v>1039.2800293</v>
      </c>
      <c r="E52">
        <v>1.51970005</v>
      </c>
      <c r="F52">
        <v>9.9000003020963209E+37</v>
      </c>
      <c r="G52">
        <v>1.47490001</v>
      </c>
      <c r="H52">
        <v>9.9000003020963209E+37</v>
      </c>
      <c r="J52" s="2">
        <f>TREND(Calibration!$A$2:$A$4,Calibration!$B$2:$B$4,C52)</f>
        <v>395.91017215798445</v>
      </c>
      <c r="K52" s="2">
        <f>TREND(Calibration!$A$2:$A$4,Calibration!$C$2:$C$4,E52)</f>
        <v>594.04289605903898</v>
      </c>
      <c r="L52" s="2">
        <f>TREND(Calibration!$A$2:$A$4,Calibration!$D$2:$D$4,G52)</f>
        <v>567.09785688415229</v>
      </c>
    </row>
    <row r="53" spans="1:12" x14ac:dyDescent="0.25">
      <c r="A53">
        <v>255092</v>
      </c>
      <c r="B53">
        <v>14.244999890000001</v>
      </c>
      <c r="C53">
        <v>0.56870001999999997</v>
      </c>
      <c r="D53">
        <v>9.9000003020963209E+37</v>
      </c>
      <c r="E53">
        <v>1.5877000100000001</v>
      </c>
      <c r="F53">
        <v>1345.9909668</v>
      </c>
      <c r="G53">
        <v>1.47969997</v>
      </c>
      <c r="H53">
        <v>9.9000003020963209E+37</v>
      </c>
      <c r="J53" s="2">
        <f>TREND(Calibration!$A$2:$A$4,Calibration!$B$2:$B$4,C53)</f>
        <v>395.59894999807716</v>
      </c>
      <c r="K53" s="2">
        <f>TREND(Calibration!$A$2:$A$4,Calibration!$C$2:$C$4,E53)</f>
        <v>621.37877968677265</v>
      </c>
      <c r="L53" s="2">
        <f>TREND(Calibration!$A$2:$A$4,Calibration!$D$2:$D$4,G53)</f>
        <v>569.07063992118981</v>
      </c>
    </row>
    <row r="54" spans="1:12" x14ac:dyDescent="0.25">
      <c r="A54">
        <v>260089</v>
      </c>
      <c r="B54">
        <v>14.10900021</v>
      </c>
      <c r="C54">
        <v>0.55889999999999995</v>
      </c>
      <c r="D54">
        <v>785.86199951000003</v>
      </c>
      <c r="E54">
        <v>1.5067000399999999</v>
      </c>
      <c r="F54">
        <v>1081.8459472699999</v>
      </c>
      <c r="G54">
        <v>1.47969997</v>
      </c>
      <c r="H54">
        <v>9.9000003020963209E+37</v>
      </c>
      <c r="J54" s="2">
        <f>TREND(Calibration!$A$2:$A$4,Calibration!$B$2:$B$4,C54)</f>
        <v>389.49849517862305</v>
      </c>
      <c r="K54" s="2">
        <f>TREND(Calibration!$A$2:$A$4,Calibration!$C$2:$C$4,E54)</f>
        <v>588.81691121258643</v>
      </c>
      <c r="L54" s="2">
        <f>TREND(Calibration!$A$2:$A$4,Calibration!$D$2:$D$4,G54)</f>
        <v>569.07063992118981</v>
      </c>
    </row>
    <row r="55" spans="1:12" x14ac:dyDescent="0.25">
      <c r="A55">
        <v>265089</v>
      </c>
      <c r="B55">
        <v>13.994999890000001</v>
      </c>
      <c r="C55">
        <v>0.56650001000000005</v>
      </c>
      <c r="D55">
        <v>835.38500977000001</v>
      </c>
      <c r="E55">
        <v>1.4170999500000001</v>
      </c>
      <c r="F55">
        <v>972.74401854999996</v>
      </c>
      <c r="G55">
        <v>1.4835</v>
      </c>
      <c r="H55">
        <v>9.9000003020963209E+37</v>
      </c>
      <c r="J55" s="2">
        <f>TREND(Calibration!$A$2:$A$4,Calibration!$B$2:$B$4,C55)</f>
        <v>394.22945671057909</v>
      </c>
      <c r="K55" s="2">
        <f>TREND(Calibration!$A$2:$A$4,Calibration!$C$2:$C$4,E55)</f>
        <v>552.79780718260679</v>
      </c>
      <c r="L55" s="2">
        <f>TREND(Calibration!$A$2:$A$4,Calibration!$D$2:$D$4,G55)</f>
        <v>570.63245183717117</v>
      </c>
    </row>
    <row r="56" spans="1:12" x14ac:dyDescent="0.25">
      <c r="A56">
        <v>270089</v>
      </c>
      <c r="B56">
        <v>13.89099979</v>
      </c>
      <c r="C56">
        <v>0.55409998000000005</v>
      </c>
      <c r="D56">
        <v>1188.0970459</v>
      </c>
      <c r="E56">
        <v>1.4397000099999999</v>
      </c>
      <c r="F56">
        <v>880.20501708999996</v>
      </c>
      <c r="G56">
        <v>1.48029995</v>
      </c>
      <c r="H56">
        <v>9.9000003020963209E+37</v>
      </c>
      <c r="J56" s="2">
        <f>TREND(Calibration!$A$2:$A$4,Calibration!$B$2:$B$4,C56)</f>
        <v>386.51051095588923</v>
      </c>
      <c r="K56" s="2">
        <f>TREND(Calibration!$A$2:$A$4,Calibration!$C$2:$C$4,E56)</f>
        <v>561.88299797006891</v>
      </c>
      <c r="L56" s="2">
        <f>TREND(Calibration!$A$2:$A$4,Calibration!$D$2:$D$4,G56)</f>
        <v>569.31723163582114</v>
      </c>
    </row>
    <row r="57" spans="1:12" x14ac:dyDescent="0.25">
      <c r="A57">
        <v>275089</v>
      </c>
      <c r="B57">
        <v>13.92700005</v>
      </c>
      <c r="C57">
        <v>0.55729996999999998</v>
      </c>
      <c r="D57">
        <v>714.73999022999999</v>
      </c>
      <c r="E57">
        <v>1.45270002</v>
      </c>
      <c r="F57">
        <v>669.95001220999995</v>
      </c>
      <c r="G57">
        <v>1.47969997</v>
      </c>
      <c r="H57">
        <v>9.9000003020963209E+37</v>
      </c>
      <c r="J57" s="2">
        <f>TREND(Calibration!$A$2:$A$4,Calibration!$B$2:$B$4,C57)</f>
        <v>388.50248591284901</v>
      </c>
      <c r="K57" s="2">
        <f>TREND(Calibration!$A$2:$A$4,Calibration!$C$2:$C$4,E57)</f>
        <v>567.10898281652146</v>
      </c>
      <c r="L57" s="2">
        <f>TREND(Calibration!$A$2:$A$4,Calibration!$D$2:$D$4,G57)</f>
        <v>569.07063992118981</v>
      </c>
    </row>
    <row r="58" spans="1:12" x14ac:dyDescent="0.25">
      <c r="A58">
        <v>280089</v>
      </c>
      <c r="B58">
        <v>14.01799965</v>
      </c>
      <c r="C58">
        <v>0.56650001000000005</v>
      </c>
      <c r="D58">
        <v>1177.50598145</v>
      </c>
      <c r="E58">
        <v>1.42620003</v>
      </c>
      <c r="F58">
        <v>301.01501465000001</v>
      </c>
      <c r="G58">
        <v>1.48459995</v>
      </c>
      <c r="H58">
        <v>9.9000003020963209E+37</v>
      </c>
      <c r="J58" s="2">
        <f>TREND(Calibration!$A$2:$A$4,Calibration!$B$2:$B$4,C58)</f>
        <v>394.22945671057909</v>
      </c>
      <c r="K58" s="2">
        <f>TREND(Calibration!$A$2:$A$4,Calibration!$C$2:$C$4,E58)</f>
        <v>556.45602592101579</v>
      </c>
      <c r="L58" s="2">
        <f>TREND(Calibration!$A$2:$A$4,Calibration!$D$2:$D$4,G58)</f>
        <v>571.08453116733006</v>
      </c>
    </row>
    <row r="59" spans="1:12" x14ac:dyDescent="0.25">
      <c r="A59">
        <v>285092</v>
      </c>
      <c r="B59">
        <v>14.21899986</v>
      </c>
      <c r="C59">
        <v>0.55949998000000001</v>
      </c>
      <c r="D59">
        <v>778.20300293000003</v>
      </c>
      <c r="E59">
        <v>1.49699998</v>
      </c>
      <c r="F59">
        <v>610.14801024999997</v>
      </c>
      <c r="G59">
        <v>1.4835</v>
      </c>
      <c r="H59">
        <v>9.9000003020963209E+37</v>
      </c>
      <c r="J59" s="2">
        <f>TREND(Calibration!$A$2:$A$4,Calibration!$B$2:$B$4,C59)</f>
        <v>389.87197920034708</v>
      </c>
      <c r="K59" s="2">
        <f>TREND(Calibration!$A$2:$A$4,Calibration!$C$2:$C$4,E59)</f>
        <v>584.91750139908027</v>
      </c>
      <c r="L59" s="2">
        <f>TREND(Calibration!$A$2:$A$4,Calibration!$D$2:$D$4,G59)</f>
        <v>570.63245183717117</v>
      </c>
    </row>
    <row r="60" spans="1:12" x14ac:dyDescent="0.25">
      <c r="A60">
        <v>290092</v>
      </c>
      <c r="B60">
        <v>14.368000029999999</v>
      </c>
      <c r="C60">
        <v>0.56059998</v>
      </c>
      <c r="D60">
        <v>806.20800781000003</v>
      </c>
      <c r="E60">
        <v>1.3987000000000001</v>
      </c>
      <c r="F60">
        <v>624.50402831999997</v>
      </c>
      <c r="G60">
        <v>1.4830000400000001</v>
      </c>
      <c r="H60">
        <v>9.9000003020963209E+37</v>
      </c>
      <c r="J60" s="2">
        <f>TREND(Calibration!$A$2:$A$4,Calibration!$B$2:$B$4,C60)</f>
        <v>390.55672273162554</v>
      </c>
      <c r="K60" s="2">
        <f>TREND(Calibration!$A$2:$A$4,Calibration!$C$2:$C$4,E60)</f>
        <v>545.40105442045638</v>
      </c>
      <c r="L60" s="2">
        <f>TREND(Calibration!$A$2:$A$4,Calibration!$D$2:$D$4,G60)</f>
        <v>570.42696833164257</v>
      </c>
    </row>
    <row r="61" spans="1:12" x14ac:dyDescent="0.25">
      <c r="A61">
        <v>295092</v>
      </c>
      <c r="B61">
        <v>14.38799953</v>
      </c>
      <c r="C61">
        <v>0.56599997999999996</v>
      </c>
      <c r="D61">
        <v>1324.4969482399999</v>
      </c>
      <c r="E61">
        <v>1.3662999899999999</v>
      </c>
      <c r="F61">
        <v>202.66799927</v>
      </c>
      <c r="G61">
        <v>1.4839999699999999</v>
      </c>
      <c r="H61">
        <v>9.9000003020963209E+37</v>
      </c>
      <c r="J61" s="2">
        <f>TREND(Calibration!$A$2:$A$4,Calibration!$B$2:$B$4,C61)</f>
        <v>393.91819097608339</v>
      </c>
      <c r="K61" s="2">
        <f>TREND(Calibration!$A$2:$A$4,Calibration!$C$2:$C$4,E61)</f>
        <v>532.37629818681432</v>
      </c>
      <c r="L61" s="2">
        <f>TREND(Calibration!$A$2:$A$4,Calibration!$D$2:$D$4,G61)</f>
        <v>570.83793945269872</v>
      </c>
    </row>
    <row r="62" spans="1:12" x14ac:dyDescent="0.25">
      <c r="A62">
        <v>300093</v>
      </c>
      <c r="B62">
        <v>14.34200001</v>
      </c>
      <c r="C62">
        <v>0.56160003000000003</v>
      </c>
      <c r="D62">
        <v>851.39801024999997</v>
      </c>
      <c r="E62">
        <v>1.3960000299999999</v>
      </c>
      <c r="F62">
        <v>637.24798583999996</v>
      </c>
      <c r="G62">
        <v>1.48570001</v>
      </c>
      <c r="H62">
        <v>9.9000003020963209E+37</v>
      </c>
      <c r="J62" s="2">
        <f>TREND(Calibration!$A$2:$A$4,Calibration!$B$2:$B$4,C62)</f>
        <v>391.17924797567559</v>
      </c>
      <c r="K62" s="2">
        <f>TREND(Calibration!$A$2:$A$4,Calibration!$C$2:$C$4,E62)</f>
        <v>544.31567046260739</v>
      </c>
      <c r="L62" s="2">
        <f>TREND(Calibration!$A$2:$A$4,Calibration!$D$2:$D$4,G62)</f>
        <v>571.53665570747694</v>
      </c>
    </row>
    <row r="63" spans="1:12" x14ac:dyDescent="0.25">
      <c r="A63">
        <v>305092</v>
      </c>
      <c r="B63">
        <v>14.23499966</v>
      </c>
      <c r="C63">
        <v>0.56160003000000003</v>
      </c>
      <c r="D63">
        <v>717.30200194999998</v>
      </c>
      <c r="E63">
        <v>1.41330004</v>
      </c>
      <c r="F63">
        <v>957.64801024999997</v>
      </c>
      <c r="G63">
        <v>1.4835</v>
      </c>
      <c r="H63">
        <v>9.9000003020963209E+37</v>
      </c>
      <c r="J63" s="2">
        <f>TREND(Calibration!$A$2:$A$4,Calibration!$B$2:$B$4,C63)</f>
        <v>391.17924797567559</v>
      </c>
      <c r="K63" s="2">
        <f>TREND(Calibration!$A$2:$A$4,Calibration!$C$2:$C$4,E63)</f>
        <v>551.27024896704518</v>
      </c>
      <c r="L63" s="2">
        <f>TREND(Calibration!$A$2:$A$4,Calibration!$D$2:$D$4,G63)</f>
        <v>570.63245183717117</v>
      </c>
    </row>
    <row r="64" spans="1:12" x14ac:dyDescent="0.25">
      <c r="A64">
        <v>310092</v>
      </c>
      <c r="B64">
        <v>14.07900047</v>
      </c>
      <c r="C64">
        <v>0.56000000000000005</v>
      </c>
      <c r="D64">
        <v>9.9000003020963209E+37</v>
      </c>
      <c r="E64">
        <v>1.4500000500000001</v>
      </c>
      <c r="F64">
        <v>400.40499878000003</v>
      </c>
      <c r="G64">
        <v>1.4818999799999999</v>
      </c>
      <c r="H64">
        <v>9.9000003020963209E+37</v>
      </c>
      <c r="J64" s="2">
        <f>TREND(Calibration!$A$2:$A$4,Calibration!$B$2:$B$4,C64)</f>
        <v>390.18323870990156</v>
      </c>
      <c r="K64" s="2">
        <f>TREND(Calibration!$A$2:$A$4,Calibration!$C$2:$C$4,E64)</f>
        <v>566.02359885867247</v>
      </c>
      <c r="L64" s="2">
        <f>TREND(Calibration!$A$2:$A$4,Calibration!$D$2:$D$4,G64)</f>
        <v>569.97484379149557</v>
      </c>
    </row>
    <row r="65" spans="1:12" x14ac:dyDescent="0.25">
      <c r="A65">
        <v>315092</v>
      </c>
      <c r="B65">
        <v>14.00800037</v>
      </c>
      <c r="C65">
        <v>0.56599997999999996</v>
      </c>
      <c r="D65">
        <v>690.19702147999999</v>
      </c>
      <c r="E65">
        <v>1.47000003</v>
      </c>
      <c r="F65">
        <v>933.05798340000001</v>
      </c>
      <c r="G65">
        <v>1.4694999500000001</v>
      </c>
      <c r="H65">
        <v>1202.9539794899999</v>
      </c>
      <c r="J65" s="2">
        <f>TREND(Calibration!$A$2:$A$4,Calibration!$B$2:$B$4,C65)</f>
        <v>393.91819097608339</v>
      </c>
      <c r="K65" s="2">
        <f>TREND(Calibration!$A$2:$A$4,Calibration!$C$2:$C$4,E65)</f>
        <v>574.06356132095914</v>
      </c>
      <c r="L65" s="2">
        <f>TREND(Calibration!$A$2:$A$4,Calibration!$D$2:$D$4,G65)</f>
        <v>564.8784328124965</v>
      </c>
    </row>
    <row r="66" spans="1:12" x14ac:dyDescent="0.25">
      <c r="A66">
        <v>320092</v>
      </c>
      <c r="B66">
        <v>13.93999958</v>
      </c>
      <c r="C66">
        <v>0.56699997000000002</v>
      </c>
      <c r="D66">
        <v>1044.3470459</v>
      </c>
      <c r="E66">
        <v>1.5369999400000001</v>
      </c>
      <c r="F66">
        <v>948.03698729999996</v>
      </c>
      <c r="G66">
        <v>1.4694999500000001</v>
      </c>
      <c r="H66">
        <v>1243.1860351600001</v>
      </c>
      <c r="J66" s="2">
        <f>TREND(Calibration!$A$2:$A$4,Calibration!$B$2:$B$4,C66)</f>
        <v>394.54067887048632</v>
      </c>
      <c r="K66" s="2">
        <f>TREND(Calibration!$A$2:$A$4,Calibration!$C$2:$C$4,E66)</f>
        <v>600.99742632365371</v>
      </c>
      <c r="L66" s="2">
        <f>TREND(Calibration!$A$2:$A$4,Calibration!$D$2:$D$4,G66)</f>
        <v>564.8784328124965</v>
      </c>
    </row>
    <row r="67" spans="1:12" x14ac:dyDescent="0.25">
      <c r="A67">
        <v>325089</v>
      </c>
      <c r="B67">
        <v>13.942999840000001</v>
      </c>
      <c r="C67">
        <v>0.56540000000000001</v>
      </c>
      <c r="D67">
        <v>1248.72497559</v>
      </c>
      <c r="E67">
        <v>1.48670006</v>
      </c>
      <c r="F67">
        <v>917.59802246000004</v>
      </c>
      <c r="G67">
        <v>1.4759000499999999</v>
      </c>
      <c r="H67">
        <v>9.9000003020963209E+37</v>
      </c>
      <c r="J67" s="2">
        <f>TREND(Calibration!$A$2:$A$4,Calibration!$B$2:$B$4,C67)</f>
        <v>393.54470695435941</v>
      </c>
      <c r="K67" s="2">
        <f>TREND(Calibration!$A$2:$A$4,Calibration!$C$2:$C$4,E67)</f>
        <v>580.77694875029977</v>
      </c>
      <c r="L67" s="2">
        <f>TREND(Calibration!$A$2:$A$4,Calibration!$D$2:$D$4,G67)</f>
        <v>567.50887321519645</v>
      </c>
    </row>
    <row r="68" spans="1:12" x14ac:dyDescent="0.25">
      <c r="A68">
        <v>330092</v>
      </c>
      <c r="B68">
        <v>14.12800026</v>
      </c>
      <c r="C68">
        <v>0.55839998000000002</v>
      </c>
      <c r="D68">
        <v>622.24700928000004</v>
      </c>
      <c r="E68">
        <v>1.4170999500000001</v>
      </c>
      <c r="F68">
        <v>9.9000003020963209E+37</v>
      </c>
      <c r="G68">
        <v>1.4861999800000001</v>
      </c>
      <c r="H68">
        <v>1028.9090576200001</v>
      </c>
      <c r="J68" s="2">
        <f>TREND(Calibration!$A$2:$A$4,Calibration!$B$2:$B$4,C68)</f>
        <v>389.18723566906868</v>
      </c>
      <c r="K68" s="2">
        <f>TREND(Calibration!$A$2:$A$4,Calibration!$C$2:$C$4,E68)</f>
        <v>552.79780718260679</v>
      </c>
      <c r="L68" s="2">
        <f>TREND(Calibration!$A$2:$A$4,Calibration!$D$2:$D$4,G68)</f>
        <v>571.7421433230046</v>
      </c>
    </row>
    <row r="69" spans="1:12" x14ac:dyDescent="0.25">
      <c r="A69">
        <v>335134</v>
      </c>
      <c r="B69">
        <v>14.27099991</v>
      </c>
      <c r="C69">
        <v>0.55790001</v>
      </c>
      <c r="D69">
        <v>1289.1510009799999</v>
      </c>
      <c r="E69">
        <v>1.38469994</v>
      </c>
      <c r="F69">
        <v>723.09399413999995</v>
      </c>
      <c r="G69">
        <v>1.48570001</v>
      </c>
      <c r="H69">
        <v>9.9000003020963209E+37</v>
      </c>
      <c r="J69" s="2">
        <f>TREND(Calibration!$A$2:$A$4,Calibration!$B$2:$B$4,C69)</f>
        <v>388.87600728422018</v>
      </c>
      <c r="K69" s="2">
        <f>TREND(Calibration!$A$2:$A$4,Calibration!$C$2:$C$4,E69)</f>
        <v>539.77305094896474</v>
      </c>
      <c r="L69" s="2">
        <f>TREND(Calibration!$A$2:$A$4,Calibration!$D$2:$D$4,G69)</f>
        <v>571.53665570747694</v>
      </c>
    </row>
    <row r="70" spans="1:12" x14ac:dyDescent="0.25">
      <c r="A70">
        <v>340092</v>
      </c>
      <c r="B70">
        <v>14.446000099999999</v>
      </c>
      <c r="C70">
        <v>0.56919998000000005</v>
      </c>
      <c r="D70">
        <v>612.58502196999996</v>
      </c>
      <c r="E70">
        <v>1.37549996</v>
      </c>
      <c r="F70">
        <v>845.43701171999999</v>
      </c>
      <c r="G70">
        <v>1.4823999400000001</v>
      </c>
      <c r="H70">
        <v>9.9000003020963209E+37</v>
      </c>
      <c r="J70" s="2">
        <f>TREND(Calibration!$A$2:$A$4,Calibration!$B$2:$B$4,C70)</f>
        <v>395.91017215798445</v>
      </c>
      <c r="K70" s="2">
        <f>TREND(Calibration!$A$2:$A$4,Calibration!$C$2:$C$4,E70)</f>
        <v>536.07467255789686</v>
      </c>
      <c r="L70" s="2">
        <f>TREND(Calibration!$A$2:$A$4,Calibration!$D$2:$D$4,G70)</f>
        <v>570.18032729702429</v>
      </c>
    </row>
    <row r="71" spans="1:12" x14ac:dyDescent="0.25">
      <c r="A71">
        <v>345092</v>
      </c>
      <c r="B71">
        <v>14.48499966</v>
      </c>
      <c r="C71">
        <v>0.57080001000000002</v>
      </c>
      <c r="D71">
        <v>1128.5310058600001</v>
      </c>
      <c r="E71">
        <v>1.4726999999999999</v>
      </c>
      <c r="F71">
        <v>863.53002930000002</v>
      </c>
      <c r="G71">
        <v>1.4830000400000001</v>
      </c>
      <c r="H71">
        <v>9.9000003020963209E+37</v>
      </c>
      <c r="J71" s="2">
        <f>TREND(Calibration!$A$2:$A$4,Calibration!$B$2:$B$4,C71)</f>
        <v>396.90618142375848</v>
      </c>
      <c r="K71" s="2">
        <f>TREND(Calibration!$A$2:$A$4,Calibration!$C$2:$C$4,E71)</f>
        <v>575.14894527880813</v>
      </c>
      <c r="L71" s="2">
        <f>TREND(Calibration!$A$2:$A$4,Calibration!$D$2:$D$4,G71)</f>
        <v>570.42696833164257</v>
      </c>
    </row>
    <row r="72" spans="1:12" x14ac:dyDescent="0.25">
      <c r="A72">
        <v>350093</v>
      </c>
      <c r="B72">
        <v>14.40100002</v>
      </c>
      <c r="C72">
        <v>0.56650001000000005</v>
      </c>
      <c r="D72">
        <v>850.53802489999998</v>
      </c>
      <c r="E72">
        <v>1.3976000500000001</v>
      </c>
      <c r="F72">
        <v>1296.75</v>
      </c>
      <c r="G72">
        <v>1.4839999699999999</v>
      </c>
      <c r="H72">
        <v>9.9000003020963209E+37</v>
      </c>
      <c r="J72" s="2">
        <f>TREND(Calibration!$A$2:$A$4,Calibration!$B$2:$B$4,C72)</f>
        <v>394.22945671057909</v>
      </c>
      <c r="K72" s="2">
        <f>TREND(Calibration!$A$2:$A$4,Calibration!$C$2:$C$4,E72)</f>
        <v>544.95887614275853</v>
      </c>
      <c r="L72" s="2">
        <f>TREND(Calibration!$A$2:$A$4,Calibration!$D$2:$D$4,G72)</f>
        <v>570.83793945269872</v>
      </c>
    </row>
    <row r="73" spans="1:12" x14ac:dyDescent="0.25">
      <c r="A73">
        <v>355106</v>
      </c>
      <c r="B73">
        <v>14.244999890000001</v>
      </c>
      <c r="C73">
        <v>0.55680001000000001</v>
      </c>
      <c r="D73">
        <v>1033.54504395</v>
      </c>
      <c r="E73">
        <v>1.5742000300000001</v>
      </c>
      <c r="F73">
        <v>1199.2430419899999</v>
      </c>
      <c r="G73">
        <v>1.4835</v>
      </c>
      <c r="H73">
        <v>9.9000003020963209E+37</v>
      </c>
      <c r="J73" s="2">
        <f>TREND(Calibration!$A$2:$A$4,Calibration!$B$2:$B$4,C73)</f>
        <v>388.19126375294178</v>
      </c>
      <c r="K73" s="2">
        <f>TREND(Calibration!$A$2:$A$4,Calibration!$C$2:$C$4,E73)</f>
        <v>615.95180763771953</v>
      </c>
      <c r="L73" s="2">
        <f>TREND(Calibration!$A$2:$A$4,Calibration!$D$2:$D$4,G73)</f>
        <v>570.63245183717117</v>
      </c>
    </row>
    <row r="74" spans="1:12" x14ac:dyDescent="0.25">
      <c r="A74">
        <v>360093</v>
      </c>
      <c r="B74">
        <v>14.13399982</v>
      </c>
      <c r="C74">
        <v>0.56110000999999998</v>
      </c>
      <c r="D74">
        <v>392.12399291999998</v>
      </c>
      <c r="E74">
        <v>1.3921999899999999</v>
      </c>
      <c r="F74">
        <v>9.9000003020963209E+37</v>
      </c>
      <c r="G74">
        <v>1.4839999699999999</v>
      </c>
      <c r="H74">
        <v>9.9000003020963209E+37</v>
      </c>
      <c r="J74" s="2">
        <f>TREND(Calibration!$A$2:$A$4,Calibration!$B$2:$B$4,C74)</f>
        <v>390.86798846612118</v>
      </c>
      <c r="K74" s="2">
        <f>TREND(Calibration!$A$2:$A$4,Calibration!$C$2:$C$4,E74)</f>
        <v>542.78805998723749</v>
      </c>
      <c r="L74" s="2">
        <f>TREND(Calibration!$A$2:$A$4,Calibration!$D$2:$D$4,G74)</f>
        <v>570.83793945269872</v>
      </c>
    </row>
    <row r="75" spans="1:12" x14ac:dyDescent="0.25">
      <c r="A75">
        <v>365106</v>
      </c>
      <c r="B75">
        <v>13.972000120000001</v>
      </c>
      <c r="C75">
        <v>0.56699997000000002</v>
      </c>
      <c r="D75">
        <v>1321.3079834</v>
      </c>
      <c r="E75">
        <v>1.3933000600000001</v>
      </c>
      <c r="F75">
        <v>900.44201659999999</v>
      </c>
      <c r="G75">
        <v>1.48730004</v>
      </c>
      <c r="H75">
        <v>9.9000003020963209E+37</v>
      </c>
      <c r="J75" s="2">
        <f>TREND(Calibration!$A$2:$A$4,Calibration!$B$2:$B$4,C75)</f>
        <v>394.54067887048632</v>
      </c>
      <c r="K75" s="2">
        <f>TREND(Calibration!$A$2:$A$4,Calibration!$C$2:$C$4,E75)</f>
        <v>543.2302865047584</v>
      </c>
      <c r="L75" s="2">
        <f>TREND(Calibration!$A$2:$A$4,Calibration!$D$2:$D$4,G75)</f>
        <v>572.19426786315148</v>
      </c>
    </row>
    <row r="76" spans="1:12" x14ac:dyDescent="0.25">
      <c r="A76">
        <v>370094</v>
      </c>
      <c r="B76">
        <v>13.86200047</v>
      </c>
      <c r="C76">
        <v>0.57080001000000002</v>
      </c>
      <c r="D76">
        <v>895.14202881000006</v>
      </c>
      <c r="E76">
        <v>1.4284000400000001</v>
      </c>
      <c r="F76">
        <v>1142.06799316</v>
      </c>
      <c r="G76">
        <v>1.48730004</v>
      </c>
      <c r="H76">
        <v>9.9000003020963209E+37</v>
      </c>
      <c r="J76" s="2">
        <f>TREND(Calibration!$A$2:$A$4,Calibration!$B$2:$B$4,C76)</f>
        <v>396.90618142375848</v>
      </c>
      <c r="K76" s="2">
        <f>TREND(Calibration!$A$2:$A$4,Calibration!$C$2:$C$4,E76)</f>
        <v>557.34042669624944</v>
      </c>
      <c r="L76" s="2">
        <f>TREND(Calibration!$A$2:$A$4,Calibration!$D$2:$D$4,G76)</f>
        <v>572.19426786315148</v>
      </c>
    </row>
    <row r="77" spans="1:12" x14ac:dyDescent="0.25">
      <c r="A77">
        <v>375092</v>
      </c>
      <c r="B77">
        <v>13.87199974</v>
      </c>
      <c r="C77">
        <v>0.55949998000000001</v>
      </c>
      <c r="D77">
        <v>947.20898437000005</v>
      </c>
      <c r="E77">
        <v>1.51909995</v>
      </c>
      <c r="F77">
        <v>1143.4980468700001</v>
      </c>
      <c r="G77">
        <v>1.48570001</v>
      </c>
      <c r="H77">
        <v>9.9000003020963209E+37</v>
      </c>
      <c r="J77" s="2">
        <f>TREND(Calibration!$A$2:$A$4,Calibration!$B$2:$B$4,C77)</f>
        <v>389.87197920034708</v>
      </c>
      <c r="K77" s="2">
        <f>TREND(Calibration!$A$2:$A$4,Calibration!$C$2:$C$4,E77)</f>
        <v>593.80165674411876</v>
      </c>
      <c r="L77" s="2">
        <f>TREND(Calibration!$A$2:$A$4,Calibration!$D$2:$D$4,G77)</f>
        <v>571.53665570747694</v>
      </c>
    </row>
    <row r="78" spans="1:12" x14ac:dyDescent="0.25">
      <c r="A78">
        <v>380118</v>
      </c>
      <c r="B78">
        <v>14.06999969</v>
      </c>
      <c r="C78">
        <v>0.55790001</v>
      </c>
      <c r="D78">
        <v>467.34500121999997</v>
      </c>
      <c r="E78">
        <v>1.65090001</v>
      </c>
      <c r="F78">
        <v>1254.4639892600001</v>
      </c>
      <c r="G78">
        <v>1.4830000400000001</v>
      </c>
      <c r="H78">
        <v>9.9000003020963209E+37</v>
      </c>
      <c r="J78" s="2">
        <f>TREND(Calibration!$A$2:$A$4,Calibration!$B$2:$B$4,C78)</f>
        <v>388.87600728422018</v>
      </c>
      <c r="K78" s="2">
        <f>TREND(Calibration!$A$2:$A$4,Calibration!$C$2:$C$4,E78)</f>
        <v>646.78508647390549</v>
      </c>
      <c r="L78" s="2">
        <f>TREND(Calibration!$A$2:$A$4,Calibration!$D$2:$D$4,G78)</f>
        <v>570.42696833164257</v>
      </c>
    </row>
    <row r="79" spans="1:12" x14ac:dyDescent="0.25">
      <c r="A79">
        <v>385112</v>
      </c>
      <c r="B79">
        <v>14.222000120000001</v>
      </c>
      <c r="C79">
        <v>0.57410002000000004</v>
      </c>
      <c r="D79">
        <v>821.22900390999996</v>
      </c>
      <c r="E79">
        <v>1.49109995</v>
      </c>
      <c r="F79">
        <v>967.17297363</v>
      </c>
      <c r="G79">
        <v>1.4851000299999999</v>
      </c>
      <c r="H79">
        <v>9.9000003020963209E+37</v>
      </c>
      <c r="J79" s="2">
        <f>TREND(Calibration!$A$2:$A$4,Calibration!$B$2:$B$4,C79)</f>
        <v>398.96041824253507</v>
      </c>
      <c r="K79" s="2">
        <f>TREND(Calibration!$A$2:$A$4,Calibration!$C$2:$C$4,E79)</f>
        <v>582.54569804095854</v>
      </c>
      <c r="L79" s="2">
        <f>TREND(Calibration!$A$2:$A$4,Calibration!$D$2:$D$4,G79)</f>
        <v>571.2900639928456</v>
      </c>
    </row>
    <row r="80" spans="1:12" x14ac:dyDescent="0.25">
      <c r="A80">
        <v>390094</v>
      </c>
      <c r="B80">
        <v>14.34500027</v>
      </c>
      <c r="C80">
        <v>0.56330000999999996</v>
      </c>
      <c r="D80">
        <v>1154.1219482399999</v>
      </c>
      <c r="E80">
        <v>1.42250001</v>
      </c>
      <c r="F80">
        <v>866.78601074000005</v>
      </c>
      <c r="G80">
        <v>1.48570001</v>
      </c>
      <c r="H80">
        <v>9.9000003020963209E+37</v>
      </c>
      <c r="J80" s="2">
        <f>TREND(Calibration!$A$2:$A$4,Calibration!$B$2:$B$4,C80)</f>
        <v>392.23747552867803</v>
      </c>
      <c r="K80" s="2">
        <f>TREND(Calibration!$A$2:$A$4,Calibration!$C$2:$C$4,E80)</f>
        <v>554.96862333812771</v>
      </c>
      <c r="L80" s="2">
        <f>TREND(Calibration!$A$2:$A$4,Calibration!$D$2:$D$4,G80)</f>
        <v>571.53665570747694</v>
      </c>
    </row>
    <row r="81" spans="1:12" x14ac:dyDescent="0.25">
      <c r="A81">
        <v>395093</v>
      </c>
      <c r="B81">
        <v>14.42300034</v>
      </c>
      <c r="C81">
        <v>0.55839998000000002</v>
      </c>
      <c r="D81">
        <v>804.45001220999995</v>
      </c>
      <c r="E81">
        <v>1.37390006</v>
      </c>
      <c r="F81">
        <v>1162.43200684</v>
      </c>
      <c r="G81">
        <v>1.4851000299999999</v>
      </c>
      <c r="H81">
        <v>9.9000003020963209E+37</v>
      </c>
      <c r="J81" s="2">
        <f>TREND(Calibration!$A$2:$A$4,Calibration!$B$2:$B$4,C81)</f>
        <v>389.18723566906868</v>
      </c>
      <c r="K81" s="2">
        <f>TREND(Calibration!$A$2:$A$4,Calibration!$C$2:$C$4,E81)</f>
        <v>535.43151511756889</v>
      </c>
      <c r="L81" s="2">
        <f>TREND(Calibration!$A$2:$A$4,Calibration!$D$2:$D$4,G81)</f>
        <v>571.2900639928456</v>
      </c>
    </row>
    <row r="82" spans="1:12" x14ac:dyDescent="0.25">
      <c r="A82">
        <v>400092</v>
      </c>
      <c r="B82">
        <v>14.461000439999999</v>
      </c>
      <c r="C82">
        <v>0.57349998000000002</v>
      </c>
      <c r="D82">
        <v>399.24301147</v>
      </c>
      <c r="E82">
        <v>1.35979998</v>
      </c>
      <c r="F82">
        <v>9.9000003020963209E+37</v>
      </c>
      <c r="G82">
        <v>1.4839999699999999</v>
      </c>
      <c r="H82">
        <v>9.9000003020963209E+37</v>
      </c>
      <c r="J82" s="2">
        <f>TREND(Calibration!$A$2:$A$4,Calibration!$B$2:$B$4,C82)</f>
        <v>398.58689687116384</v>
      </c>
      <c r="K82" s="2">
        <f>TREND(Calibration!$A$2:$A$4,Calibration!$C$2:$C$4,E82)</f>
        <v>529.76330375359555</v>
      </c>
      <c r="L82" s="2">
        <f>TREND(Calibration!$A$2:$A$4,Calibration!$D$2:$D$4,G82)</f>
        <v>570.83793945269872</v>
      </c>
    </row>
    <row r="83" spans="1:12" x14ac:dyDescent="0.25">
      <c r="A83">
        <v>405094</v>
      </c>
      <c r="B83">
        <v>14.25399971</v>
      </c>
      <c r="C83">
        <v>0.56269997000000005</v>
      </c>
      <c r="D83">
        <v>1355.3220214800001</v>
      </c>
      <c r="E83">
        <v>1.39709997</v>
      </c>
      <c r="F83">
        <v>986.53002930000002</v>
      </c>
      <c r="G83">
        <v>1.4823999400000001</v>
      </c>
      <c r="H83">
        <v>9.9000003020963209E+37</v>
      </c>
      <c r="J83" s="2">
        <f>TREND(Calibration!$A$2:$A$4,Calibration!$B$2:$B$4,C83)</f>
        <v>391.86395415730692</v>
      </c>
      <c r="K83" s="2">
        <f>TREND(Calibration!$A$2:$A$4,Calibration!$C$2:$C$4,E83)</f>
        <v>544.75784472032001</v>
      </c>
      <c r="L83" s="2">
        <f>TREND(Calibration!$A$2:$A$4,Calibration!$D$2:$D$4,G83)</f>
        <v>570.18032729702429</v>
      </c>
    </row>
    <row r="84" spans="1:12" x14ac:dyDescent="0.25">
      <c r="A84">
        <v>410093</v>
      </c>
      <c r="B84">
        <v>14.09200001</v>
      </c>
      <c r="C84">
        <v>0.55409998000000005</v>
      </c>
      <c r="D84">
        <v>780.11798095999995</v>
      </c>
      <c r="E84">
        <v>1.4073</v>
      </c>
      <c r="F84">
        <v>1045.0319824200001</v>
      </c>
      <c r="G84">
        <v>1.4861999800000001</v>
      </c>
      <c r="H84">
        <v>9.9000003020963209E+37</v>
      </c>
      <c r="J84" s="2">
        <f>TREND(Calibration!$A$2:$A$4,Calibration!$B$2:$B$4,C84)</f>
        <v>386.51051095588923</v>
      </c>
      <c r="K84" s="2">
        <f>TREND(Calibration!$A$2:$A$4,Calibration!$C$2:$C$4,E84)</f>
        <v>548.85824173642698</v>
      </c>
      <c r="L84" s="2">
        <f>TREND(Calibration!$A$2:$A$4,Calibration!$D$2:$D$4,G84)</f>
        <v>571.7421433230046</v>
      </c>
    </row>
    <row r="85" spans="1:12" x14ac:dyDescent="0.25">
      <c r="A85">
        <v>415094</v>
      </c>
      <c r="B85">
        <v>14.00399971</v>
      </c>
      <c r="C85">
        <v>0.55620002999999996</v>
      </c>
      <c r="D85">
        <v>726.12298583999996</v>
      </c>
      <c r="E85">
        <v>1.3797999599999999</v>
      </c>
      <c r="F85">
        <v>1282.4510498</v>
      </c>
      <c r="G85">
        <v>1.4861999800000001</v>
      </c>
      <c r="H85">
        <v>9.9000003020963209E+37</v>
      </c>
      <c r="J85" s="2">
        <f>TREND(Calibration!$A$2:$A$4,Calibration!$B$2:$B$4,C85)</f>
        <v>387.81777973121768</v>
      </c>
      <c r="K85" s="2">
        <f>TREND(Calibration!$A$2:$A$4,Calibration!$C$2:$C$4,E85)</f>
        <v>537.80326621588222</v>
      </c>
      <c r="L85" s="2">
        <f>TREND(Calibration!$A$2:$A$4,Calibration!$D$2:$D$4,G85)</f>
        <v>571.7421433230046</v>
      </c>
    </row>
    <row r="86" spans="1:12" x14ac:dyDescent="0.25">
      <c r="A86">
        <v>420156</v>
      </c>
      <c r="B86">
        <v>13.972000120000001</v>
      </c>
      <c r="C86">
        <v>0.56599997999999996</v>
      </c>
      <c r="D86">
        <v>651.04302978999999</v>
      </c>
      <c r="E86">
        <v>1.3819999700000001</v>
      </c>
      <c r="F86">
        <v>1054.8719482399999</v>
      </c>
      <c r="G86">
        <v>1.4830000400000001</v>
      </c>
      <c r="H86">
        <v>9.9000003020963209E+37</v>
      </c>
      <c r="J86" s="2">
        <f>TREND(Calibration!$A$2:$A$4,Calibration!$B$2:$B$4,C86)</f>
        <v>393.91819097608339</v>
      </c>
      <c r="K86" s="2">
        <f>TREND(Calibration!$A$2:$A$4,Calibration!$C$2:$C$4,E86)</f>
        <v>538.68766699111586</v>
      </c>
      <c r="L86" s="2">
        <f>TREND(Calibration!$A$2:$A$4,Calibration!$D$2:$D$4,G86)</f>
        <v>570.42696833164257</v>
      </c>
    </row>
    <row r="87" spans="1:12" x14ac:dyDescent="0.25">
      <c r="A87">
        <v>425093</v>
      </c>
      <c r="B87">
        <v>13.96199989</v>
      </c>
      <c r="C87">
        <v>0.56059998</v>
      </c>
      <c r="D87">
        <v>830.71600341999999</v>
      </c>
      <c r="E87">
        <v>1.3662999899999999</v>
      </c>
      <c r="F87">
        <v>800.31201171999999</v>
      </c>
      <c r="G87">
        <v>1.4823999400000001</v>
      </c>
      <c r="H87">
        <v>9.9000003020963209E+37</v>
      </c>
      <c r="J87" s="2">
        <f>TREND(Calibration!$A$2:$A$4,Calibration!$B$2:$B$4,C87)</f>
        <v>390.55672273162554</v>
      </c>
      <c r="K87" s="2">
        <f>TREND(Calibration!$A$2:$A$4,Calibration!$C$2:$C$4,E87)</f>
        <v>532.37629818681432</v>
      </c>
      <c r="L87" s="2">
        <f>TREND(Calibration!$A$2:$A$4,Calibration!$D$2:$D$4,G87)</f>
        <v>570.18032729702429</v>
      </c>
    </row>
    <row r="88" spans="1:12" x14ac:dyDescent="0.25">
      <c r="A88">
        <v>430094</v>
      </c>
      <c r="B88">
        <v>14.13300037</v>
      </c>
      <c r="C88">
        <v>0.56160003000000003</v>
      </c>
      <c r="D88">
        <v>848.08300781000003</v>
      </c>
      <c r="E88">
        <v>1.42190003</v>
      </c>
      <c r="F88">
        <v>1162.4520263700001</v>
      </c>
      <c r="G88">
        <v>1.4813000000000001</v>
      </c>
      <c r="H88">
        <v>9.9000003020963209E+37</v>
      </c>
      <c r="J88" s="2">
        <f>TREND(Calibration!$A$2:$A$4,Calibration!$B$2:$B$4,C88)</f>
        <v>391.17924797567559</v>
      </c>
      <c r="K88" s="2">
        <f>TREND(Calibration!$A$2:$A$4,Calibration!$C$2:$C$4,E88)</f>
        <v>554.72743226303055</v>
      </c>
      <c r="L88" s="2">
        <f>TREND(Calibration!$A$2:$A$4,Calibration!$D$2:$D$4,G88)</f>
        <v>569.72825207686435</v>
      </c>
    </row>
    <row r="89" spans="1:12" x14ac:dyDescent="0.25">
      <c r="A89">
        <v>435094</v>
      </c>
      <c r="B89">
        <v>14.295000079999999</v>
      </c>
      <c r="C89">
        <v>0.56760001000000004</v>
      </c>
      <c r="D89">
        <v>515.76000977000001</v>
      </c>
      <c r="E89">
        <v>1.4549000299999999</v>
      </c>
      <c r="F89">
        <v>9.9000003020963209E+37</v>
      </c>
      <c r="G89">
        <v>1.4830000400000001</v>
      </c>
      <c r="H89">
        <v>1329.4119873</v>
      </c>
      <c r="J89" s="2">
        <f>TREND(Calibration!$A$2:$A$4,Calibration!$B$2:$B$4,C89)</f>
        <v>394.91420024185754</v>
      </c>
      <c r="K89" s="2">
        <f>TREND(Calibration!$A$2:$A$4,Calibration!$C$2:$C$4,E89)</f>
        <v>567.99338359175488</v>
      </c>
      <c r="L89" s="2">
        <f>TREND(Calibration!$A$2:$A$4,Calibration!$D$2:$D$4,G89)</f>
        <v>570.42696833164257</v>
      </c>
    </row>
    <row r="90" spans="1:12" x14ac:dyDescent="0.25">
      <c r="A90">
        <v>440094</v>
      </c>
      <c r="B90">
        <v>14.376000400000001</v>
      </c>
      <c r="C90">
        <v>0.56870001999999997</v>
      </c>
      <c r="D90">
        <v>644.20501708999996</v>
      </c>
      <c r="E90">
        <v>1.4694999500000001</v>
      </c>
      <c r="F90">
        <v>9.9000003020963209E+37</v>
      </c>
      <c r="G90">
        <v>1.4780999399999999</v>
      </c>
      <c r="H90">
        <v>9.9000003020963209E+37</v>
      </c>
      <c r="J90" s="2">
        <f>TREND(Calibration!$A$2:$A$4,Calibration!$B$2:$B$4,C90)</f>
        <v>395.59894999807716</v>
      </c>
      <c r="K90" s="2">
        <f>TREND(Calibration!$A$2:$A$4,Calibration!$C$2:$C$4,E90)</f>
        <v>573.86252989852085</v>
      </c>
      <c r="L90" s="2">
        <f>TREND(Calibration!$A$2:$A$4,Calibration!$D$2:$D$4,G90)</f>
        <v>568.41302776551538</v>
      </c>
    </row>
    <row r="91" spans="1:12" x14ac:dyDescent="0.25">
      <c r="A91">
        <v>445094</v>
      </c>
      <c r="B91">
        <v>14.42199993</v>
      </c>
      <c r="C91">
        <v>0.55519998000000004</v>
      </c>
      <c r="D91">
        <v>1190.875</v>
      </c>
      <c r="E91">
        <v>1.3944000000000001</v>
      </c>
      <c r="F91">
        <v>1074.7039794899999</v>
      </c>
      <c r="G91">
        <v>1.4813000000000001</v>
      </c>
      <c r="H91">
        <v>9.9000003020963209E+37</v>
      </c>
      <c r="J91" s="2">
        <f>TREND(Calibration!$A$2:$A$4,Calibration!$B$2:$B$4,C91)</f>
        <v>387.19525448716769</v>
      </c>
      <c r="K91" s="2">
        <f>TREND(Calibration!$A$2:$A$4,Calibration!$C$2:$C$4,E91)</f>
        <v>543.67246076247102</v>
      </c>
      <c r="L91" s="2">
        <f>TREND(Calibration!$A$2:$A$4,Calibration!$D$2:$D$4,G91)</f>
        <v>569.72825207686435</v>
      </c>
    </row>
    <row r="92" spans="1:12" x14ac:dyDescent="0.25">
      <c r="A92">
        <v>450093</v>
      </c>
      <c r="B92">
        <v>14.333999629999999</v>
      </c>
      <c r="C92">
        <v>0.55729996999999998</v>
      </c>
      <c r="D92">
        <v>714.46099853999999</v>
      </c>
      <c r="E92">
        <v>1.4380999800000001</v>
      </c>
      <c r="F92">
        <v>896.42602538999995</v>
      </c>
      <c r="G92">
        <v>1.4823999400000001</v>
      </c>
      <c r="H92">
        <v>9.9000003020963209E+37</v>
      </c>
      <c r="J92" s="2">
        <f>TREND(Calibration!$A$2:$A$4,Calibration!$B$2:$B$4,C92)</f>
        <v>388.50248591284901</v>
      </c>
      <c r="K92" s="2">
        <f>TREND(Calibration!$A$2:$A$4,Calibration!$C$2:$C$4,E92)</f>
        <v>561.23978826993266</v>
      </c>
      <c r="L92" s="2">
        <f>TREND(Calibration!$A$2:$A$4,Calibration!$D$2:$D$4,G92)</f>
        <v>570.18032729702429</v>
      </c>
    </row>
    <row r="93" spans="1:12" x14ac:dyDescent="0.25">
      <c r="A93">
        <v>455094</v>
      </c>
      <c r="B93">
        <v>14.243000029999999</v>
      </c>
      <c r="C93">
        <v>0.55889999999999995</v>
      </c>
      <c r="D93">
        <v>723.02099609000004</v>
      </c>
      <c r="E93">
        <v>1.42569995</v>
      </c>
      <c r="F93">
        <v>781.87701416000004</v>
      </c>
      <c r="G93">
        <v>1.48889995</v>
      </c>
      <c r="H93">
        <v>9.9000003020963209E+37</v>
      </c>
      <c r="J93" s="2">
        <f>TREND(Calibration!$A$2:$A$4,Calibration!$B$2:$B$4,C93)</f>
        <v>389.49849517862305</v>
      </c>
      <c r="K93" s="2">
        <f>TREND(Calibration!$A$2:$A$4,Calibration!$C$2:$C$4,E93)</f>
        <v>556.25499449857739</v>
      </c>
      <c r="L93" s="2">
        <f>TREND(Calibration!$A$2:$A$4,Calibration!$D$2:$D$4,G93)</f>
        <v>572.85183069883897</v>
      </c>
    </row>
    <row r="94" spans="1:12" x14ac:dyDescent="0.25">
      <c r="A94">
        <v>460094</v>
      </c>
      <c r="B94">
        <v>14.1420002</v>
      </c>
      <c r="C94">
        <v>0.55190002999999999</v>
      </c>
      <c r="D94">
        <v>792.34399413999995</v>
      </c>
      <c r="E94">
        <v>1.44949996</v>
      </c>
      <c r="F94">
        <v>710.17700194999998</v>
      </c>
      <c r="G94">
        <v>1.4904999699999999</v>
      </c>
      <c r="H94">
        <v>9.9000003020963209E+37</v>
      </c>
      <c r="J94" s="2">
        <f>TREND(Calibration!$A$2:$A$4,Calibration!$B$2:$B$4,C94)</f>
        <v>385.14105501803829</v>
      </c>
      <c r="K94" s="2">
        <f>TREND(Calibration!$A$2:$A$4,Calibration!$C$2:$C$4,E94)</f>
        <v>565.82256341624873</v>
      </c>
      <c r="L94" s="2">
        <f>TREND(Calibration!$A$2:$A$4,Calibration!$D$2:$D$4,G94)</f>
        <v>573.50943874451445</v>
      </c>
    </row>
    <row r="95" spans="1:12" x14ac:dyDescent="0.25">
      <c r="A95">
        <v>465094</v>
      </c>
      <c r="B95">
        <v>14.03100014</v>
      </c>
      <c r="C95">
        <v>0.56110000999999998</v>
      </c>
      <c r="D95">
        <v>843.97900390999996</v>
      </c>
      <c r="E95">
        <v>1.4500000500000001</v>
      </c>
      <c r="F95">
        <v>679.25799560999997</v>
      </c>
      <c r="G95">
        <v>1.4883999800000001</v>
      </c>
      <c r="H95">
        <v>9.9000003020963209E+37</v>
      </c>
      <c r="J95" s="2">
        <f>TREND(Calibration!$A$2:$A$4,Calibration!$B$2:$B$4,C95)</f>
        <v>390.86798846612118</v>
      </c>
      <c r="K95" s="2">
        <f>TREND(Calibration!$A$2:$A$4,Calibration!$C$2:$C$4,E95)</f>
        <v>566.02359885867247</v>
      </c>
      <c r="L95" s="2">
        <f>TREND(Calibration!$A$2:$A$4,Calibration!$D$2:$D$4,G95)</f>
        <v>572.64634308331142</v>
      </c>
    </row>
    <row r="96" spans="1:12" x14ac:dyDescent="0.25">
      <c r="A96">
        <v>470095</v>
      </c>
      <c r="B96">
        <v>13.911999700000001</v>
      </c>
      <c r="C96">
        <v>0.55790001</v>
      </c>
      <c r="D96">
        <v>733.42901611000002</v>
      </c>
      <c r="E96">
        <v>1.3921999899999999</v>
      </c>
      <c r="F96">
        <v>723.18597411999997</v>
      </c>
      <c r="G96">
        <v>1.49319994</v>
      </c>
      <c r="H96">
        <v>9.9000003020963209E+37</v>
      </c>
      <c r="J96" s="2">
        <f>TREND(Calibration!$A$2:$A$4,Calibration!$B$2:$B$4,C96)</f>
        <v>388.87600728422018</v>
      </c>
      <c r="K96" s="2">
        <f>TREND(Calibration!$A$2:$A$4,Calibration!$C$2:$C$4,E96)</f>
        <v>542.78805998723749</v>
      </c>
      <c r="L96" s="2">
        <f>TREND(Calibration!$A$2:$A$4,Calibration!$D$2:$D$4,G96)</f>
        <v>574.61912612034894</v>
      </c>
    </row>
    <row r="97" spans="1:12" x14ac:dyDescent="0.25">
      <c r="A97">
        <v>475093</v>
      </c>
      <c r="B97">
        <v>13.94499969</v>
      </c>
      <c r="C97">
        <v>0.56489997999999997</v>
      </c>
      <c r="D97">
        <v>1088.3079834</v>
      </c>
      <c r="E97">
        <v>1.44840002</v>
      </c>
      <c r="F97">
        <v>429.81399535999998</v>
      </c>
      <c r="G97">
        <v>1.49319994</v>
      </c>
      <c r="H97">
        <v>9.9000003020963209E+37</v>
      </c>
      <c r="J97" s="2">
        <f>TREND(Calibration!$A$2:$A$4,Calibration!$B$2:$B$4,C97)</f>
        <v>393.23344744480494</v>
      </c>
      <c r="K97" s="2">
        <f>TREND(Calibration!$A$2:$A$4,Calibration!$C$2:$C$4,E97)</f>
        <v>565.3803891585361</v>
      </c>
      <c r="L97" s="2">
        <f>TREND(Calibration!$A$2:$A$4,Calibration!$D$2:$D$4,G97)</f>
        <v>574.61912612034894</v>
      </c>
    </row>
    <row r="98" spans="1:12" x14ac:dyDescent="0.25">
      <c r="A98">
        <v>480094</v>
      </c>
      <c r="B98">
        <v>14.105999949999999</v>
      </c>
      <c r="C98">
        <v>0.56599997999999996</v>
      </c>
      <c r="D98">
        <v>919.25598145000004</v>
      </c>
      <c r="E98">
        <v>1.4576</v>
      </c>
      <c r="F98">
        <v>429.82501221000001</v>
      </c>
      <c r="G98">
        <v>1.48889995</v>
      </c>
      <c r="H98">
        <v>9.9000003020963209E+37</v>
      </c>
      <c r="J98" s="2">
        <f>TREND(Calibration!$A$2:$A$4,Calibration!$B$2:$B$4,C98)</f>
        <v>393.91819097608339</v>
      </c>
      <c r="K98" s="2">
        <f>TREND(Calibration!$A$2:$A$4,Calibration!$C$2:$C$4,E98)</f>
        <v>569.07876754960398</v>
      </c>
      <c r="L98" s="2">
        <f>TREND(Calibration!$A$2:$A$4,Calibration!$D$2:$D$4,G98)</f>
        <v>572.85183069883897</v>
      </c>
    </row>
    <row r="99" spans="1:12" x14ac:dyDescent="0.25">
      <c r="A99">
        <v>485094</v>
      </c>
      <c r="B99">
        <v>14.26200008</v>
      </c>
      <c r="C99">
        <v>0.56110000999999998</v>
      </c>
      <c r="D99">
        <v>903.39001465000001</v>
      </c>
      <c r="E99">
        <v>1.4904999699999999</v>
      </c>
      <c r="F99">
        <v>432.38800049000002</v>
      </c>
      <c r="G99">
        <v>1.4808000299999999</v>
      </c>
      <c r="H99">
        <v>9.9000003020963209E+37</v>
      </c>
      <c r="J99" s="2">
        <f>TREND(Calibration!$A$2:$A$4,Calibration!$B$2:$B$4,C99)</f>
        <v>390.86798846612118</v>
      </c>
      <c r="K99" s="2">
        <f>TREND(Calibration!$A$2:$A$4,Calibration!$C$2:$C$4,E99)</f>
        <v>582.30450696586126</v>
      </c>
      <c r="L99" s="2">
        <f>TREND(Calibration!$A$2:$A$4,Calibration!$D$2:$D$4,G99)</f>
        <v>569.52276446133669</v>
      </c>
    </row>
    <row r="100" spans="1:12" x14ac:dyDescent="0.25">
      <c r="A100">
        <v>490094</v>
      </c>
      <c r="B100">
        <v>14.39500046</v>
      </c>
      <c r="C100">
        <v>0.57349998000000002</v>
      </c>
      <c r="D100">
        <v>974.86798095999995</v>
      </c>
      <c r="E100">
        <v>1.4191999399999999</v>
      </c>
      <c r="F100">
        <v>268.26199341</v>
      </c>
      <c r="G100">
        <v>1.4813000000000001</v>
      </c>
      <c r="H100">
        <v>9.9000003020963209E+37</v>
      </c>
      <c r="J100" s="2">
        <f>TREND(Calibration!$A$2:$A$4,Calibration!$B$2:$B$4,C100)</f>
        <v>398.58689687116384</v>
      </c>
      <c r="K100" s="2">
        <f>TREND(Calibration!$A$2:$A$4,Calibration!$C$2:$C$4,E100)</f>
        <v>553.6420000653585</v>
      </c>
      <c r="L100" s="2">
        <f>TREND(Calibration!$A$2:$A$4,Calibration!$D$2:$D$4,G100)</f>
        <v>569.72825207686435</v>
      </c>
    </row>
    <row r="101" spans="1:12" x14ac:dyDescent="0.25">
      <c r="A101">
        <v>495094</v>
      </c>
      <c r="B101">
        <v>14.440999980000001</v>
      </c>
      <c r="C101">
        <v>0.56760001000000004</v>
      </c>
      <c r="D101">
        <v>1284.3389892600001</v>
      </c>
      <c r="E101">
        <v>1.40840006</v>
      </c>
      <c r="F101">
        <v>327.05599976000002</v>
      </c>
      <c r="G101">
        <v>1.4835</v>
      </c>
      <c r="H101">
        <v>9.9000003020963209E+37</v>
      </c>
      <c r="J101" s="2">
        <f>TREND(Calibration!$A$2:$A$4,Calibration!$B$2:$B$4,C101)</f>
        <v>394.91420024185754</v>
      </c>
      <c r="K101" s="2">
        <f>TREND(Calibration!$A$2:$A$4,Calibration!$C$2:$C$4,E101)</f>
        <v>549.30046423396254</v>
      </c>
      <c r="L101" s="2">
        <f>TREND(Calibration!$A$2:$A$4,Calibration!$D$2:$D$4,G101)</f>
        <v>570.63245183717117</v>
      </c>
    </row>
    <row r="102" spans="1:12" x14ac:dyDescent="0.25">
      <c r="A102">
        <v>500094</v>
      </c>
      <c r="B102">
        <v>14.38899994</v>
      </c>
      <c r="C102">
        <v>0.57139998999999997</v>
      </c>
      <c r="D102">
        <v>831.50799560999997</v>
      </c>
      <c r="E102">
        <v>1.3954999400000001</v>
      </c>
      <c r="F102">
        <v>663.90802001999998</v>
      </c>
      <c r="G102">
        <v>1.4839999699999999</v>
      </c>
      <c r="H102">
        <v>9.9000003020963209E+37</v>
      </c>
      <c r="J102" s="2">
        <f>TREND(Calibration!$A$2:$A$4,Calibration!$B$2:$B$4,C102)</f>
        <v>397.27966544548246</v>
      </c>
      <c r="K102" s="2">
        <f>TREND(Calibration!$A$2:$A$4,Calibration!$C$2:$C$4,E102)</f>
        <v>544.11463502018375</v>
      </c>
      <c r="L102" s="2">
        <f>TREND(Calibration!$A$2:$A$4,Calibration!$D$2:$D$4,G102)</f>
        <v>570.83793945269872</v>
      </c>
    </row>
    <row r="103" spans="1:12" x14ac:dyDescent="0.25">
      <c r="A103">
        <v>505092</v>
      </c>
      <c r="B103">
        <v>14.243000029999999</v>
      </c>
      <c r="C103">
        <v>0.57679999000000004</v>
      </c>
      <c r="D103">
        <v>927.94598388999998</v>
      </c>
      <c r="E103">
        <v>1.4531999799999999</v>
      </c>
      <c r="F103">
        <v>734.91101074000005</v>
      </c>
      <c r="G103">
        <v>1.4851000299999999</v>
      </c>
      <c r="H103">
        <v>9.9000003020963209E+37</v>
      </c>
      <c r="J103" s="2">
        <f>TREND(Calibration!$A$2:$A$4,Calibration!$B$2:$B$4,C103)</f>
        <v>400.64113368994043</v>
      </c>
      <c r="K103" s="2">
        <f>TREND(Calibration!$A$2:$A$4,Calibration!$C$2:$C$4,E103)</f>
        <v>567.30996599913681</v>
      </c>
      <c r="L103" s="2">
        <f>TREND(Calibration!$A$2:$A$4,Calibration!$D$2:$D$4,G103)</f>
        <v>571.2900639928456</v>
      </c>
    </row>
    <row r="104" spans="1:12" x14ac:dyDescent="0.25">
      <c r="A104">
        <v>510093</v>
      </c>
      <c r="B104">
        <v>14.18700027</v>
      </c>
      <c r="C104">
        <v>0.56919998000000005</v>
      </c>
      <c r="D104">
        <v>1267.6529541</v>
      </c>
      <c r="E104">
        <v>1.48889995</v>
      </c>
      <c r="F104">
        <v>738.77801513999998</v>
      </c>
      <c r="G104">
        <v>1.4818999799999999</v>
      </c>
      <c r="H104">
        <v>1312.27502441</v>
      </c>
      <c r="J104" s="2">
        <f>TREND(Calibration!$A$2:$A$4,Calibration!$B$2:$B$4,C104)</f>
        <v>395.91017215798445</v>
      </c>
      <c r="K104" s="2">
        <f>TREND(Calibration!$A$2:$A$4,Calibration!$C$2:$C$4,E104)</f>
        <v>581.66130128571024</v>
      </c>
      <c r="L104" s="2">
        <f>TREND(Calibration!$A$2:$A$4,Calibration!$D$2:$D$4,G104)</f>
        <v>569.97484379149557</v>
      </c>
    </row>
    <row r="105" spans="1:12" x14ac:dyDescent="0.25">
      <c r="A105">
        <v>515092</v>
      </c>
      <c r="B105">
        <v>14.04399967</v>
      </c>
      <c r="C105">
        <v>0.55790001</v>
      </c>
      <c r="D105">
        <v>9.9000003020963209E+37</v>
      </c>
      <c r="E105">
        <v>1.4376000200000001</v>
      </c>
      <c r="F105">
        <v>456.79199218999997</v>
      </c>
      <c r="G105">
        <v>1.4759000499999999</v>
      </c>
      <c r="H105">
        <v>9.9000003020963209E+37</v>
      </c>
      <c r="J105" s="2">
        <f>TREND(Calibration!$A$2:$A$4,Calibration!$B$2:$B$4,C105)</f>
        <v>388.87600728422018</v>
      </c>
      <c r="K105" s="2">
        <f>TREND(Calibration!$A$2:$A$4,Calibration!$C$2:$C$4,E105)</f>
        <v>561.0388050873172</v>
      </c>
      <c r="L105" s="2">
        <f>TREND(Calibration!$A$2:$A$4,Calibration!$D$2:$D$4,G105)</f>
        <v>567.50887321519645</v>
      </c>
    </row>
    <row r="106" spans="1:12" x14ac:dyDescent="0.25">
      <c r="A106">
        <v>520092</v>
      </c>
      <c r="B106">
        <v>13.963000299999999</v>
      </c>
      <c r="C106">
        <v>0.55680001000000001</v>
      </c>
      <c r="D106">
        <v>497.59298705999998</v>
      </c>
      <c r="E106">
        <v>1.4397000099999999</v>
      </c>
      <c r="F106">
        <v>994.31201171999999</v>
      </c>
      <c r="G106">
        <v>1.4839999699999999</v>
      </c>
      <c r="H106">
        <v>9.9000003020963209E+37</v>
      </c>
      <c r="J106" s="2">
        <f>TREND(Calibration!$A$2:$A$4,Calibration!$B$2:$B$4,C106)</f>
        <v>388.19126375294178</v>
      </c>
      <c r="K106" s="2">
        <f>TREND(Calibration!$A$2:$A$4,Calibration!$C$2:$C$4,E106)</f>
        <v>561.88299797006891</v>
      </c>
      <c r="L106" s="2">
        <f>TREND(Calibration!$A$2:$A$4,Calibration!$D$2:$D$4,G106)</f>
        <v>570.83793945269872</v>
      </c>
    </row>
    <row r="107" spans="1:12" x14ac:dyDescent="0.25">
      <c r="A107">
        <v>525092</v>
      </c>
      <c r="B107">
        <v>14.041000370000001</v>
      </c>
      <c r="C107">
        <v>0.55250001000000004</v>
      </c>
      <c r="D107">
        <v>788.60498046999999</v>
      </c>
      <c r="E107">
        <v>1.4839999699999999</v>
      </c>
      <c r="F107">
        <v>9.9000003020963209E+37</v>
      </c>
      <c r="G107">
        <v>1.48670006</v>
      </c>
      <c r="H107">
        <v>1340.6779785199999</v>
      </c>
      <c r="J107" s="2">
        <f>TREND(Calibration!$A$2:$A$4,Calibration!$B$2:$B$4,C107)</f>
        <v>385.51453903976233</v>
      </c>
      <c r="K107" s="2">
        <f>TREND(Calibration!$A$2:$A$4,Calibration!$C$2:$C$4,E107)</f>
        <v>579.69151655262772</v>
      </c>
      <c r="L107" s="2">
        <f>TREND(Calibration!$A$2:$A$4,Calibration!$D$2:$D$4,G107)</f>
        <v>571.94767614852015</v>
      </c>
    </row>
    <row r="108" spans="1:12" x14ac:dyDescent="0.25">
      <c r="A108">
        <v>530089</v>
      </c>
      <c r="B108">
        <v>14.17099953</v>
      </c>
      <c r="C108">
        <v>0.56540000000000001</v>
      </c>
      <c r="D108">
        <v>445.47900391000002</v>
      </c>
      <c r="E108">
        <v>1.45809996</v>
      </c>
      <c r="F108">
        <v>9.9000003020963209E+37</v>
      </c>
      <c r="G108">
        <v>1.4835</v>
      </c>
      <c r="H108">
        <v>1251.35900879</v>
      </c>
      <c r="J108" s="2">
        <f>TREND(Calibration!$A$2:$A$4,Calibration!$B$2:$B$4,C108)</f>
        <v>393.54470695435941</v>
      </c>
      <c r="K108" s="2">
        <f>TREND(Calibration!$A$2:$A$4,Calibration!$C$2:$C$4,E108)</f>
        <v>569.27975073221933</v>
      </c>
      <c r="L108" s="2">
        <f>TREND(Calibration!$A$2:$A$4,Calibration!$D$2:$D$4,G108)</f>
        <v>570.63245183717117</v>
      </c>
    </row>
    <row r="109" spans="1:12" x14ac:dyDescent="0.25">
      <c r="A109">
        <v>535092</v>
      </c>
      <c r="B109">
        <v>14.30000019</v>
      </c>
      <c r="C109">
        <v>0.55409998000000005</v>
      </c>
      <c r="D109">
        <v>1249.3120117200001</v>
      </c>
      <c r="E109">
        <v>1.53429997</v>
      </c>
      <c r="F109">
        <v>9.9000003020963209E+37</v>
      </c>
      <c r="G109">
        <v>1.4823999400000001</v>
      </c>
      <c r="H109">
        <v>9.9000003020963209E+37</v>
      </c>
      <c r="J109" s="2">
        <f>TREND(Calibration!$A$2:$A$4,Calibration!$B$2:$B$4,C109)</f>
        <v>386.51051095588923</v>
      </c>
      <c r="K109" s="2">
        <f>TREND(Calibration!$A$2:$A$4,Calibration!$C$2:$C$4,E109)</f>
        <v>599.91204236580472</v>
      </c>
      <c r="L109" s="2">
        <f>TREND(Calibration!$A$2:$A$4,Calibration!$D$2:$D$4,G109)</f>
        <v>570.18032729702429</v>
      </c>
    </row>
    <row r="110" spans="1:12" x14ac:dyDescent="0.25">
      <c r="A110">
        <v>540090</v>
      </c>
      <c r="B110">
        <v>14.37899971</v>
      </c>
      <c r="C110">
        <v>0.56059998</v>
      </c>
      <c r="D110">
        <v>514.44201659999999</v>
      </c>
      <c r="E110">
        <v>1.4645999700000001</v>
      </c>
      <c r="F110">
        <v>1334.0209960899999</v>
      </c>
      <c r="G110">
        <v>1.4770000000000001</v>
      </c>
      <c r="H110">
        <v>1214.91699219</v>
      </c>
      <c r="J110" s="2">
        <f>TREND(Calibration!$A$2:$A$4,Calibration!$B$2:$B$4,C110)</f>
        <v>390.55672273162554</v>
      </c>
      <c r="K110" s="2">
        <f>TREND(Calibration!$A$2:$A$4,Calibration!$C$2:$C$4,E110)</f>
        <v>571.89274516543821</v>
      </c>
      <c r="L110" s="2">
        <f>TREND(Calibration!$A$2:$A$4,Calibration!$D$2:$D$4,G110)</f>
        <v>567.96095254535544</v>
      </c>
    </row>
    <row r="111" spans="1:12" x14ac:dyDescent="0.25">
      <c r="A111">
        <v>545092</v>
      </c>
      <c r="B111">
        <v>14.430999760000001</v>
      </c>
      <c r="C111">
        <v>0.56650001000000005</v>
      </c>
      <c r="D111">
        <v>1167.7390136700001</v>
      </c>
      <c r="E111">
        <v>1.4770000000000001</v>
      </c>
      <c r="F111">
        <v>859.79699706999997</v>
      </c>
      <c r="G111">
        <v>1.4775999799999999</v>
      </c>
      <c r="H111">
        <v>9.9000003020963209E+37</v>
      </c>
      <c r="J111" s="2">
        <f>TREND(Calibration!$A$2:$A$4,Calibration!$B$2:$B$4,C111)</f>
        <v>394.22945671057909</v>
      </c>
      <c r="K111" s="2">
        <f>TREND(Calibration!$A$2:$A$4,Calibration!$C$2:$C$4,E111)</f>
        <v>576.87753893679348</v>
      </c>
      <c r="L111" s="2">
        <f>TREND(Calibration!$A$2:$A$4,Calibration!$D$2:$D$4,G111)</f>
        <v>568.20754425998666</v>
      </c>
    </row>
    <row r="112" spans="1:12" x14ac:dyDescent="0.25">
      <c r="A112">
        <v>550093</v>
      </c>
      <c r="B112">
        <v>14.336000439999999</v>
      </c>
      <c r="C112">
        <v>0.56160003000000003</v>
      </c>
      <c r="D112">
        <v>1013.74200439</v>
      </c>
      <c r="E112">
        <v>1.4429999600000001</v>
      </c>
      <c r="F112">
        <v>630.28302001999998</v>
      </c>
      <c r="G112">
        <v>1.47860003</v>
      </c>
      <c r="H112">
        <v>1266.16699219</v>
      </c>
      <c r="J112" s="2">
        <f>TREND(Calibration!$A$2:$A$4,Calibration!$B$2:$B$4,C112)</f>
        <v>391.17924797567559</v>
      </c>
      <c r="K112" s="2">
        <f>TREND(Calibration!$A$2:$A$4,Calibration!$C$2:$C$4,E112)</f>
        <v>563.20957300301518</v>
      </c>
      <c r="L112" s="2">
        <f>TREND(Calibration!$A$2:$A$4,Calibration!$D$2:$D$4,G112)</f>
        <v>568.61856470102987</v>
      </c>
    </row>
    <row r="113" spans="1:12" x14ac:dyDescent="0.25">
      <c r="A113">
        <v>555092</v>
      </c>
      <c r="B113">
        <v>14.17099953</v>
      </c>
      <c r="C113">
        <v>0.56919998000000005</v>
      </c>
      <c r="D113">
        <v>789.28497314000003</v>
      </c>
      <c r="E113">
        <v>1.5569000200000001</v>
      </c>
      <c r="F113">
        <v>897.93402100000003</v>
      </c>
      <c r="G113">
        <v>1.4808000299999999</v>
      </c>
      <c r="H113">
        <v>9.9000003020963209E+37</v>
      </c>
      <c r="J113" s="2">
        <f>TREND(Calibration!$A$2:$A$4,Calibration!$B$2:$B$4,C113)</f>
        <v>395.91017215798445</v>
      </c>
      <c r="K113" s="2">
        <f>TREND(Calibration!$A$2:$A$4,Calibration!$C$2:$C$4,E113)</f>
        <v>608.99722913328173</v>
      </c>
      <c r="L113" s="2">
        <f>TREND(Calibration!$A$2:$A$4,Calibration!$D$2:$D$4,G113)</f>
        <v>569.52276446133669</v>
      </c>
    </row>
    <row r="114" spans="1:12" x14ac:dyDescent="0.25">
      <c r="A114">
        <v>560092</v>
      </c>
      <c r="B114">
        <v>14.06000042</v>
      </c>
      <c r="C114">
        <v>0.56699997000000002</v>
      </c>
      <c r="D114">
        <v>1041.74401855</v>
      </c>
      <c r="E114">
        <v>1.81939995</v>
      </c>
      <c r="F114">
        <v>1244.26403809</v>
      </c>
      <c r="G114">
        <v>1.4835</v>
      </c>
      <c r="H114">
        <v>1345.35998535</v>
      </c>
      <c r="J114" s="2">
        <f>TREND(Calibration!$A$2:$A$4,Calibration!$B$2:$B$4,C114)</f>
        <v>394.54067887048632</v>
      </c>
      <c r="K114" s="2">
        <f>TREND(Calibration!$A$2:$A$4,Calibration!$C$2:$C$4,E114)</f>
        <v>714.52181383551135</v>
      </c>
      <c r="L114" s="2">
        <f>TREND(Calibration!$A$2:$A$4,Calibration!$D$2:$D$4,G114)</f>
        <v>570.63245183717117</v>
      </c>
    </row>
    <row r="115" spans="1:12" x14ac:dyDescent="0.25">
      <c r="A115">
        <v>565104</v>
      </c>
      <c r="B115">
        <v>14.01200008</v>
      </c>
      <c r="C115">
        <v>0.55839998000000002</v>
      </c>
      <c r="D115">
        <v>9.9000003020963209E+37</v>
      </c>
      <c r="E115">
        <v>1.5666999800000001</v>
      </c>
      <c r="F115">
        <v>703.83697510000002</v>
      </c>
      <c r="G115">
        <v>1.4851000299999999</v>
      </c>
      <c r="H115">
        <v>9.9000003020963209E+37</v>
      </c>
      <c r="J115" s="2">
        <f>TREND(Calibration!$A$2:$A$4,Calibration!$B$2:$B$4,C115)</f>
        <v>389.18723566906868</v>
      </c>
      <c r="K115" s="2">
        <f>TREND(Calibration!$A$2:$A$4,Calibration!$C$2:$C$4,E115)</f>
        <v>612.93679859944677</v>
      </c>
      <c r="L115" s="2">
        <f>TREND(Calibration!$A$2:$A$4,Calibration!$D$2:$D$4,G115)</f>
        <v>571.2900639928456</v>
      </c>
    </row>
    <row r="116" spans="1:12" x14ac:dyDescent="0.25">
      <c r="A116">
        <v>570092</v>
      </c>
      <c r="B116">
        <v>14.005000109999999</v>
      </c>
      <c r="C116">
        <v>0.56220000999999997</v>
      </c>
      <c r="D116">
        <v>643.56500243999994</v>
      </c>
      <c r="E116">
        <v>1.4170999500000001</v>
      </c>
      <c r="F116">
        <v>1279.74401855</v>
      </c>
      <c r="G116">
        <v>1.4830000400000001</v>
      </c>
      <c r="H116">
        <v>9.9000003020963209E+37</v>
      </c>
      <c r="J116" s="2">
        <f>TREND(Calibration!$A$2:$A$4,Calibration!$B$2:$B$4,C116)</f>
        <v>391.55273199739963</v>
      </c>
      <c r="K116" s="2">
        <f>TREND(Calibration!$A$2:$A$4,Calibration!$C$2:$C$4,E116)</f>
        <v>552.79780718260679</v>
      </c>
      <c r="L116" s="2">
        <f>TREND(Calibration!$A$2:$A$4,Calibration!$D$2:$D$4,G116)</f>
        <v>570.42696833164257</v>
      </c>
    </row>
    <row r="117" spans="1:12" x14ac:dyDescent="0.25">
      <c r="A117">
        <v>575115</v>
      </c>
      <c r="B117">
        <v>14.053999900000001</v>
      </c>
      <c r="C117">
        <v>0.56379997999999998</v>
      </c>
      <c r="D117">
        <v>676.16998291000004</v>
      </c>
      <c r="E117">
        <v>1.37220001</v>
      </c>
      <c r="F117">
        <v>9.9000003020963209E+37</v>
      </c>
      <c r="G117">
        <v>1.4839999699999999</v>
      </c>
      <c r="H117">
        <v>1260.0760498</v>
      </c>
      <c r="J117" s="2">
        <f>TREND(Calibration!$A$2:$A$4,Calibration!$B$2:$B$4,C117)</f>
        <v>392.54870391352654</v>
      </c>
      <c r="K117" s="2">
        <f>TREND(Calibration!$A$2:$A$4,Calibration!$C$2:$C$4,E117)</f>
        <v>534.74809752495071</v>
      </c>
      <c r="L117" s="2">
        <f>TREND(Calibration!$A$2:$A$4,Calibration!$D$2:$D$4,G117)</f>
        <v>570.83793945269872</v>
      </c>
    </row>
    <row r="118" spans="1:12" x14ac:dyDescent="0.25">
      <c r="A118">
        <v>580095</v>
      </c>
      <c r="B118">
        <v>14.18700027</v>
      </c>
      <c r="C118">
        <v>0.56599997999999996</v>
      </c>
      <c r="D118">
        <v>1356.3630371100001</v>
      </c>
      <c r="E118">
        <v>1.47430003</v>
      </c>
      <c r="F118">
        <v>690.95098876999998</v>
      </c>
      <c r="G118">
        <v>1.4839999699999999</v>
      </c>
      <c r="H118">
        <v>9.9000003020963209E+37</v>
      </c>
      <c r="J118" s="2">
        <f>TREND(Calibration!$A$2:$A$4,Calibration!$B$2:$B$4,C118)</f>
        <v>393.91819097608339</v>
      </c>
      <c r="K118" s="2">
        <f>TREND(Calibration!$A$2:$A$4,Calibration!$C$2:$C$4,E118)</f>
        <v>575.7921549789445</v>
      </c>
      <c r="L118" s="2">
        <f>TREND(Calibration!$A$2:$A$4,Calibration!$D$2:$D$4,G118)</f>
        <v>570.83793945269872</v>
      </c>
    </row>
    <row r="119" spans="1:12" x14ac:dyDescent="0.25">
      <c r="A119">
        <v>585092</v>
      </c>
      <c r="B119">
        <v>14.31999969</v>
      </c>
      <c r="C119">
        <v>0.56330000999999996</v>
      </c>
      <c r="D119">
        <v>909.58801270000004</v>
      </c>
      <c r="E119">
        <v>1.50619996</v>
      </c>
      <c r="F119">
        <v>672.93597411999997</v>
      </c>
      <c r="G119">
        <v>1.4839999699999999</v>
      </c>
      <c r="H119">
        <v>9.9000003020963209E+37</v>
      </c>
      <c r="J119" s="2">
        <f>TREND(Calibration!$A$2:$A$4,Calibration!$B$2:$B$4,C119)</f>
        <v>392.23747552867803</v>
      </c>
      <c r="K119" s="2">
        <f>TREND(Calibration!$A$2:$A$4,Calibration!$C$2:$C$4,E119)</f>
        <v>588.61587979014803</v>
      </c>
      <c r="L119" s="2">
        <f>TREND(Calibration!$A$2:$A$4,Calibration!$D$2:$D$4,G119)</f>
        <v>570.83793945269872</v>
      </c>
    </row>
    <row r="120" spans="1:12" x14ac:dyDescent="0.25">
      <c r="A120">
        <v>590127</v>
      </c>
      <c r="B120">
        <v>14.37800026</v>
      </c>
      <c r="C120">
        <v>0.56540000000000001</v>
      </c>
      <c r="D120">
        <v>664.55902100000003</v>
      </c>
      <c r="E120">
        <v>1.5418000199999999</v>
      </c>
      <c r="F120">
        <v>1200.8249511700001</v>
      </c>
      <c r="G120">
        <v>1.4839999699999999</v>
      </c>
      <c r="H120">
        <v>9.9000003020963209E+37</v>
      </c>
      <c r="J120" s="2">
        <f>TREND(Calibration!$A$2:$A$4,Calibration!$B$2:$B$4,C120)</f>
        <v>393.54470695435941</v>
      </c>
      <c r="K120" s="2">
        <f>TREND(Calibration!$A$2:$A$4,Calibration!$C$2:$C$4,E120)</f>
        <v>602.92705140407747</v>
      </c>
      <c r="L120" s="2">
        <f>TREND(Calibration!$A$2:$A$4,Calibration!$D$2:$D$4,G120)</f>
        <v>570.83793945269872</v>
      </c>
    </row>
    <row r="121" spans="1:12" x14ac:dyDescent="0.25">
      <c r="A121">
        <v>595103</v>
      </c>
      <c r="B121">
        <v>14.34300041</v>
      </c>
      <c r="C121">
        <v>0.56430000000000002</v>
      </c>
      <c r="D121">
        <v>1080.85900879</v>
      </c>
      <c r="E121">
        <v>1.54130006</v>
      </c>
      <c r="F121">
        <v>1012.95001221</v>
      </c>
      <c r="G121">
        <v>1.4878</v>
      </c>
      <c r="H121">
        <v>9.9000003020963209E+37</v>
      </c>
      <c r="J121" s="2">
        <f>TREND(Calibration!$A$2:$A$4,Calibration!$B$2:$B$4,C121)</f>
        <v>392.85996342308096</v>
      </c>
      <c r="K121" s="2">
        <f>TREND(Calibration!$A$2:$A$4,Calibration!$C$2:$C$4,E121)</f>
        <v>602.72606822146201</v>
      </c>
      <c r="L121" s="2">
        <f>TREND(Calibration!$A$2:$A$4,Calibration!$D$2:$D$4,G121)</f>
        <v>572.39975136868009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14.222999570000001</v>
      </c>
      <c r="C2">
        <v>0.57410002000000004</v>
      </c>
      <c r="D2">
        <v>532.88201904000005</v>
      </c>
      <c r="E2">
        <v>1.70169997</v>
      </c>
      <c r="F2">
        <v>9.9000003020963209E+37</v>
      </c>
      <c r="G2">
        <v>1.48459995</v>
      </c>
      <c r="H2">
        <v>9.9000003020963209E+37</v>
      </c>
      <c r="J2" s="2">
        <f>TREND(Calibration!$A$2:$A$4,Calibration!$B$2:$B$4,C2)</f>
        <v>398.96041824253507</v>
      </c>
      <c r="K2" s="2">
        <f>TREND(Calibration!$A$2:$A$4,Calibration!$C$2:$C$4,E2)</f>
        <v>667.20659546969785</v>
      </c>
      <c r="L2" s="2">
        <f>TREND(Calibration!$A$2:$A$4,Calibration!$D$2:$D$4,G2)</f>
        <v>571.08453116733006</v>
      </c>
      <c r="N2" s="2">
        <f>AVERAGE(J2:J265)</f>
        <v>395.28431721882731</v>
      </c>
    </row>
    <row r="3" spans="1:14" x14ac:dyDescent="0.25">
      <c r="A3">
        <v>5089</v>
      </c>
      <c r="B3">
        <v>14.04699993</v>
      </c>
      <c r="C3">
        <v>0.56220000999999997</v>
      </c>
      <c r="D3">
        <v>1309.2409668</v>
      </c>
      <c r="E3">
        <v>1.49810004</v>
      </c>
      <c r="F3">
        <v>865.23297118999994</v>
      </c>
      <c r="G3">
        <v>1.48570001</v>
      </c>
      <c r="H3">
        <v>9.9000003020963209E+37</v>
      </c>
      <c r="J3" s="2">
        <f>TREND(Calibration!$A$2:$A$4,Calibration!$B$2:$B$4,C3)</f>
        <v>391.55273199739963</v>
      </c>
      <c r="K3" s="2">
        <f>TREND(Calibration!$A$2:$A$4,Calibration!$C$2:$C$4,E3)</f>
        <v>585.35972389661583</v>
      </c>
      <c r="L3" s="2">
        <f>TREND(Calibration!$A$2:$A$4,Calibration!$D$2:$D$4,G3)</f>
        <v>571.53665570747694</v>
      </c>
    </row>
    <row r="4" spans="1:14" x14ac:dyDescent="0.25">
      <c r="A4">
        <v>10091</v>
      </c>
      <c r="B4">
        <v>13.930999760000001</v>
      </c>
      <c r="C4">
        <v>0.56000000000000005</v>
      </c>
      <c r="D4">
        <v>1215.02502441</v>
      </c>
      <c r="E4">
        <v>1.5467</v>
      </c>
      <c r="F4">
        <v>546.72601318</v>
      </c>
      <c r="G4">
        <v>1.4830000400000001</v>
      </c>
      <c r="H4">
        <v>9.9000003020963209E+37</v>
      </c>
      <c r="J4" s="2">
        <f>TREND(Calibration!$A$2:$A$4,Calibration!$B$2:$B$4,C4)</f>
        <v>390.18323870990156</v>
      </c>
      <c r="K4" s="2">
        <f>TREND(Calibration!$A$2:$A$4,Calibration!$C$2:$C$4,E4)</f>
        <v>604.89683613715999</v>
      </c>
      <c r="L4" s="2">
        <f>TREND(Calibration!$A$2:$A$4,Calibration!$D$2:$D$4,G4)</f>
        <v>570.42696833164257</v>
      </c>
    </row>
    <row r="5" spans="1:14" x14ac:dyDescent="0.25">
      <c r="A5">
        <v>15103</v>
      </c>
      <c r="B5">
        <v>13.92700005</v>
      </c>
      <c r="C5">
        <v>0.57349998000000002</v>
      </c>
      <c r="D5">
        <v>448.56500244</v>
      </c>
      <c r="E5">
        <v>1.1071000099999999</v>
      </c>
      <c r="F5">
        <v>912.71002196999996</v>
      </c>
      <c r="G5">
        <v>1.4883999800000001</v>
      </c>
      <c r="H5">
        <v>1305.33105469</v>
      </c>
      <c r="J5" s="2">
        <f>TREND(Calibration!$A$2:$A$4,Calibration!$B$2:$B$4,C5)</f>
        <v>398.58689687116384</v>
      </c>
      <c r="K5" s="2">
        <f>TREND(Calibration!$A$2:$A$4,Calibration!$C$2:$C$4,E5)</f>
        <v>428.17828851753086</v>
      </c>
      <c r="L5" s="2">
        <f>TREND(Calibration!$A$2:$A$4,Calibration!$D$2:$D$4,G5)</f>
        <v>572.64634308331142</v>
      </c>
    </row>
    <row r="6" spans="1:14" x14ac:dyDescent="0.25">
      <c r="A6">
        <v>20099</v>
      </c>
      <c r="B6">
        <v>14.00199986</v>
      </c>
      <c r="C6">
        <v>0.56969999999999998</v>
      </c>
      <c r="D6">
        <v>909.34301758000004</v>
      </c>
      <c r="E6">
        <v>1.4823999400000001</v>
      </c>
      <c r="F6">
        <v>1360.3649902300001</v>
      </c>
      <c r="G6">
        <v>1.4851000299999999</v>
      </c>
      <c r="H6">
        <v>9.9000003020963209E+37</v>
      </c>
      <c r="J6" s="2">
        <f>TREND(Calibration!$A$2:$A$4,Calibration!$B$2:$B$4,C6)</f>
        <v>396.22143166753881</v>
      </c>
      <c r="K6" s="2">
        <f>TREND(Calibration!$A$2:$A$4,Calibration!$C$2:$C$4,E6)</f>
        <v>579.04830685249146</v>
      </c>
      <c r="L6" s="2">
        <f>TREND(Calibration!$A$2:$A$4,Calibration!$D$2:$D$4,G6)</f>
        <v>571.2900639928456</v>
      </c>
    </row>
    <row r="7" spans="1:14" x14ac:dyDescent="0.25">
      <c r="A7">
        <v>25094</v>
      </c>
      <c r="B7">
        <v>14.06400013</v>
      </c>
      <c r="C7">
        <v>0.56330000999999996</v>
      </c>
      <c r="D7">
        <v>9.9000003020963209E+37</v>
      </c>
      <c r="E7">
        <v>1.4462000100000001</v>
      </c>
      <c r="F7">
        <v>908.25500488</v>
      </c>
      <c r="G7">
        <v>1.4839999699999999</v>
      </c>
      <c r="H7">
        <v>9.9000003020963209E+37</v>
      </c>
      <c r="J7" s="2">
        <f>TREND(Calibration!$A$2:$A$4,Calibration!$B$2:$B$4,C7)</f>
        <v>392.23747552867803</v>
      </c>
      <c r="K7" s="2">
        <f>TREND(Calibration!$A$2:$A$4,Calibration!$C$2:$C$4,E7)</f>
        <v>564.49598838330257</v>
      </c>
      <c r="L7" s="2">
        <f>TREND(Calibration!$A$2:$A$4,Calibration!$D$2:$D$4,G7)</f>
        <v>570.83793945269872</v>
      </c>
    </row>
    <row r="8" spans="1:14" x14ac:dyDescent="0.25">
      <c r="A8">
        <v>30093</v>
      </c>
      <c r="B8">
        <v>14.20600033</v>
      </c>
      <c r="C8">
        <v>0.56220000999999997</v>
      </c>
      <c r="D8">
        <v>872.23999022999999</v>
      </c>
      <c r="E8">
        <v>1.45159996</v>
      </c>
      <c r="F8">
        <v>907.24499512</v>
      </c>
      <c r="G8">
        <v>1.4835</v>
      </c>
      <c r="H8">
        <v>9.9000003020963209E+37</v>
      </c>
      <c r="J8" s="2">
        <f>TREND(Calibration!$A$2:$A$4,Calibration!$B$2:$B$4,C8)</f>
        <v>391.55273199739963</v>
      </c>
      <c r="K8" s="2">
        <f>TREND(Calibration!$A$2:$A$4,Calibration!$C$2:$C$4,E8)</f>
        <v>566.66676031898578</v>
      </c>
      <c r="L8" s="2">
        <f>TREND(Calibration!$A$2:$A$4,Calibration!$D$2:$D$4,G8)</f>
        <v>570.63245183717117</v>
      </c>
    </row>
    <row r="9" spans="1:14" x14ac:dyDescent="0.25">
      <c r="A9">
        <v>35094</v>
      </c>
      <c r="B9">
        <v>14.291000370000001</v>
      </c>
      <c r="C9">
        <v>0.55729996999999998</v>
      </c>
      <c r="D9">
        <v>654.91998291000004</v>
      </c>
      <c r="E9">
        <v>1.5769000099999999</v>
      </c>
      <c r="F9">
        <v>971.44000243999994</v>
      </c>
      <c r="G9">
        <v>1.4770000000000001</v>
      </c>
      <c r="H9">
        <v>9.9000003020963209E+37</v>
      </c>
      <c r="J9" s="2">
        <f>TREND(Calibration!$A$2:$A$4,Calibration!$B$2:$B$4,C9)</f>
        <v>388.50248591284901</v>
      </c>
      <c r="K9" s="2">
        <f>TREND(Calibration!$A$2:$A$4,Calibration!$C$2:$C$4,E9)</f>
        <v>617.03719561555363</v>
      </c>
      <c r="L9" s="2">
        <f>TREND(Calibration!$A$2:$A$4,Calibration!$D$2:$D$4,G9)</f>
        <v>567.96095254535544</v>
      </c>
    </row>
    <row r="10" spans="1:14" x14ac:dyDescent="0.25">
      <c r="A10">
        <v>40095</v>
      </c>
      <c r="B10">
        <v>14.260999679999999</v>
      </c>
      <c r="C10">
        <v>0.56000000000000005</v>
      </c>
      <c r="D10">
        <v>911.90802001999998</v>
      </c>
      <c r="E10">
        <v>1.4861999800000001</v>
      </c>
      <c r="F10">
        <v>1327.76293945</v>
      </c>
      <c r="G10">
        <v>1.4808000299999999</v>
      </c>
      <c r="H10">
        <v>9.9000003020963209E+37</v>
      </c>
      <c r="J10" s="2">
        <f>TREND(Calibration!$A$2:$A$4,Calibration!$B$2:$B$4,C10)</f>
        <v>390.18323870990156</v>
      </c>
      <c r="K10" s="2">
        <f>TREND(Calibration!$A$2:$A$4,Calibration!$C$2:$C$4,E10)</f>
        <v>580.57591732786136</v>
      </c>
      <c r="L10" s="2">
        <f>TREND(Calibration!$A$2:$A$4,Calibration!$D$2:$D$4,G10)</f>
        <v>569.52276446133669</v>
      </c>
    </row>
    <row r="11" spans="1:14" x14ac:dyDescent="0.25">
      <c r="A11">
        <v>45095</v>
      </c>
      <c r="B11">
        <v>14.100999829999999</v>
      </c>
      <c r="C11">
        <v>0.56379997999999998</v>
      </c>
      <c r="D11">
        <v>723.35198975000003</v>
      </c>
      <c r="E11">
        <v>1.4894000300000001</v>
      </c>
      <c r="F11">
        <v>1180.0970459</v>
      </c>
      <c r="G11">
        <v>1.47969997</v>
      </c>
      <c r="H11">
        <v>9.9000003020963209E+37</v>
      </c>
      <c r="J11" s="2">
        <f>TREND(Calibration!$A$2:$A$4,Calibration!$B$2:$B$4,C11)</f>
        <v>392.54870391352654</v>
      </c>
      <c r="K11" s="2">
        <f>TREND(Calibration!$A$2:$A$4,Calibration!$C$2:$C$4,E11)</f>
        <v>581.86233270814876</v>
      </c>
      <c r="L11" s="2">
        <f>TREND(Calibration!$A$2:$A$4,Calibration!$D$2:$D$4,G11)</f>
        <v>569.07063992118981</v>
      </c>
    </row>
    <row r="12" spans="1:14" x14ac:dyDescent="0.25">
      <c r="A12">
        <v>50096</v>
      </c>
      <c r="B12">
        <v>13.97099972</v>
      </c>
      <c r="C12">
        <v>0.56160003000000003</v>
      </c>
      <c r="D12">
        <v>540.42498779000005</v>
      </c>
      <c r="E12">
        <v>1.5024000399999999</v>
      </c>
      <c r="F12">
        <v>9.9000003020963209E+37</v>
      </c>
      <c r="G12">
        <v>1.4780999399999999</v>
      </c>
      <c r="H12">
        <v>9.9000003020963209E+37</v>
      </c>
      <c r="J12" s="2">
        <f>TREND(Calibration!$A$2:$A$4,Calibration!$B$2:$B$4,C12)</f>
        <v>391.17924797567559</v>
      </c>
      <c r="K12" s="2">
        <f>TREND(Calibration!$A$2:$A$4,Calibration!$C$2:$C$4,E12)</f>
        <v>587.08831755460119</v>
      </c>
      <c r="L12" s="2">
        <f>TREND(Calibration!$A$2:$A$4,Calibration!$D$2:$D$4,G12)</f>
        <v>568.41302776551538</v>
      </c>
    </row>
    <row r="13" spans="1:14" x14ac:dyDescent="0.25">
      <c r="A13">
        <v>55097</v>
      </c>
      <c r="B13">
        <v>13.88799953</v>
      </c>
      <c r="C13">
        <v>0.56430000000000002</v>
      </c>
      <c r="D13">
        <v>992.02697753999996</v>
      </c>
      <c r="E13">
        <v>1.44239998</v>
      </c>
      <c r="F13">
        <v>9.9000003020963209E+37</v>
      </c>
      <c r="G13">
        <v>1.4830000400000001</v>
      </c>
      <c r="H13">
        <v>9.9000003020963209E+37</v>
      </c>
      <c r="J13" s="2">
        <f>TREND(Calibration!$A$2:$A$4,Calibration!$B$2:$B$4,C13)</f>
        <v>392.85996342308096</v>
      </c>
      <c r="K13" s="2">
        <f>TREND(Calibration!$A$2:$A$4,Calibration!$C$2:$C$4,E13)</f>
        <v>562.9683819279179</v>
      </c>
      <c r="L13" s="2">
        <f>TREND(Calibration!$A$2:$A$4,Calibration!$D$2:$D$4,G13)</f>
        <v>570.42696833164257</v>
      </c>
    </row>
    <row r="14" spans="1:14" x14ac:dyDescent="0.25">
      <c r="A14">
        <v>60104</v>
      </c>
      <c r="B14">
        <v>13.82699966</v>
      </c>
      <c r="C14">
        <v>0.56160003000000003</v>
      </c>
      <c r="D14">
        <v>996.19000243999994</v>
      </c>
      <c r="E14">
        <v>1.4294999799999999</v>
      </c>
      <c r="F14">
        <v>9.9000003020963209E+37</v>
      </c>
      <c r="G14">
        <v>1.4883999800000001</v>
      </c>
      <c r="H14">
        <v>9.9000003020963209E+37</v>
      </c>
      <c r="J14" s="2">
        <f>TREND(Calibration!$A$2:$A$4,Calibration!$B$2:$B$4,C14)</f>
        <v>391.17924797567559</v>
      </c>
      <c r="K14" s="2">
        <f>TREND(Calibration!$A$2:$A$4,Calibration!$C$2:$C$4,E14)</f>
        <v>557.78260095396195</v>
      </c>
      <c r="L14" s="2">
        <f>TREND(Calibration!$A$2:$A$4,Calibration!$D$2:$D$4,G14)</f>
        <v>572.64634308331142</v>
      </c>
    </row>
    <row r="15" spans="1:14" x14ac:dyDescent="0.25">
      <c r="A15">
        <v>65097</v>
      </c>
      <c r="B15">
        <v>13.84599972</v>
      </c>
      <c r="C15">
        <v>0.55790001</v>
      </c>
      <c r="D15">
        <v>744.59002685999997</v>
      </c>
      <c r="E15">
        <v>1.5181000200000001</v>
      </c>
      <c r="F15">
        <v>9.9000003020963209E+37</v>
      </c>
      <c r="G15">
        <v>1.48670006</v>
      </c>
      <c r="H15">
        <v>9.9000003020963209E+37</v>
      </c>
      <c r="J15" s="2">
        <f>TREND(Calibration!$A$2:$A$4,Calibration!$B$2:$B$4,C15)</f>
        <v>388.87600728422018</v>
      </c>
      <c r="K15" s="2">
        <f>TREND(Calibration!$A$2:$A$4,Calibration!$C$2:$C$4,E15)</f>
        <v>593.39968635890261</v>
      </c>
      <c r="L15" s="2">
        <f>TREND(Calibration!$A$2:$A$4,Calibration!$D$2:$D$4,G15)</f>
        <v>571.94767614852015</v>
      </c>
    </row>
    <row r="16" spans="1:14" x14ac:dyDescent="0.25">
      <c r="A16">
        <v>70098</v>
      </c>
      <c r="B16">
        <v>13.9659996</v>
      </c>
      <c r="C16">
        <v>0.56160003000000003</v>
      </c>
      <c r="D16">
        <v>746.55102538999995</v>
      </c>
      <c r="E16">
        <v>1.4052</v>
      </c>
      <c r="F16">
        <v>9.9000003020963209E+37</v>
      </c>
      <c r="G16">
        <v>1.47860003</v>
      </c>
      <c r="H16">
        <v>9.9000003020963209E+37</v>
      </c>
      <c r="J16" s="2">
        <f>TREND(Calibration!$A$2:$A$4,Calibration!$B$2:$B$4,C16)</f>
        <v>391.17924797567559</v>
      </c>
      <c r="K16" s="2">
        <f>TREND(Calibration!$A$2:$A$4,Calibration!$C$2:$C$4,E16)</f>
        <v>548.01404483368992</v>
      </c>
      <c r="L16" s="2">
        <f>TREND(Calibration!$A$2:$A$4,Calibration!$D$2:$D$4,G16)</f>
        <v>568.61856470102987</v>
      </c>
    </row>
    <row r="17" spans="1:12" x14ac:dyDescent="0.25">
      <c r="A17">
        <v>75097</v>
      </c>
      <c r="B17">
        <v>14.14599991</v>
      </c>
      <c r="C17">
        <v>0.56809997999999995</v>
      </c>
      <c r="D17">
        <v>839.21502685999997</v>
      </c>
      <c r="E17">
        <v>1.4558999500000001</v>
      </c>
      <c r="F17">
        <v>9.9000003020963209E+37</v>
      </c>
      <c r="G17">
        <v>1.47650003</v>
      </c>
      <c r="H17">
        <v>9.9000003020963209E+37</v>
      </c>
      <c r="J17" s="2">
        <f>TREND(Calibration!$A$2:$A$4,Calibration!$B$2:$B$4,C17)</f>
        <v>395.22542862670593</v>
      </c>
      <c r="K17" s="2">
        <f>TREND(Calibration!$A$2:$A$4,Calibration!$C$2:$C$4,E17)</f>
        <v>568.3953499569858</v>
      </c>
      <c r="L17" s="2">
        <f>TREND(Calibration!$A$2:$A$4,Calibration!$D$2:$D$4,G17)</f>
        <v>567.75546492982778</v>
      </c>
    </row>
    <row r="18" spans="1:12" x14ac:dyDescent="0.25">
      <c r="A18">
        <v>80097</v>
      </c>
      <c r="B18">
        <v>14.303000450000001</v>
      </c>
      <c r="C18">
        <v>0.55299997000000001</v>
      </c>
      <c r="D18">
        <v>603.99798583999996</v>
      </c>
      <c r="E18">
        <v>1.51909995</v>
      </c>
      <c r="F18">
        <v>1235.0389404299999</v>
      </c>
      <c r="G18">
        <v>1.47969997</v>
      </c>
      <c r="H18">
        <v>9.9000003020963209E+37</v>
      </c>
      <c r="J18" s="2">
        <f>TREND(Calibration!$A$2:$A$4,Calibration!$B$2:$B$4,C18)</f>
        <v>385.82576119966956</v>
      </c>
      <c r="K18" s="2">
        <f>TREND(Calibration!$A$2:$A$4,Calibration!$C$2:$C$4,E18)</f>
        <v>593.80165674411876</v>
      </c>
      <c r="L18" s="2">
        <f>TREND(Calibration!$A$2:$A$4,Calibration!$D$2:$D$4,G18)</f>
        <v>569.07063992118981</v>
      </c>
    </row>
    <row r="19" spans="1:12" x14ac:dyDescent="0.25">
      <c r="A19">
        <v>85097</v>
      </c>
      <c r="B19">
        <v>14.35900021</v>
      </c>
      <c r="C19">
        <v>0.56000000000000005</v>
      </c>
      <c r="D19">
        <v>652.32800293000003</v>
      </c>
      <c r="E19">
        <v>1.4823999400000001</v>
      </c>
      <c r="F19">
        <v>802.98400878999996</v>
      </c>
      <c r="G19">
        <v>1.4839999699999999</v>
      </c>
      <c r="H19">
        <v>9.9000003020963209E+37</v>
      </c>
      <c r="J19" s="2">
        <f>TREND(Calibration!$A$2:$A$4,Calibration!$B$2:$B$4,C19)</f>
        <v>390.18323870990156</v>
      </c>
      <c r="K19" s="2">
        <f>TREND(Calibration!$A$2:$A$4,Calibration!$C$2:$C$4,E19)</f>
        <v>579.04830685249146</v>
      </c>
      <c r="L19" s="2">
        <f>TREND(Calibration!$A$2:$A$4,Calibration!$D$2:$D$4,G19)</f>
        <v>570.83793945269872</v>
      </c>
    </row>
    <row r="20" spans="1:12" x14ac:dyDescent="0.25">
      <c r="A20">
        <v>90098</v>
      </c>
      <c r="B20">
        <v>14.256999970000001</v>
      </c>
      <c r="C20">
        <v>0.56489997999999997</v>
      </c>
      <c r="D20">
        <v>1181.66699219</v>
      </c>
      <c r="E20">
        <v>1.4445999899999999</v>
      </c>
      <c r="F20">
        <v>428.54598999000001</v>
      </c>
      <c r="G20">
        <v>1.4830000400000001</v>
      </c>
      <c r="H20">
        <v>9.9000003020963209E+37</v>
      </c>
      <c r="J20" s="2">
        <f>TREND(Calibration!$A$2:$A$4,Calibration!$B$2:$B$4,C20)</f>
        <v>393.23344744480494</v>
      </c>
      <c r="K20" s="2">
        <f>TREND(Calibration!$A$2:$A$4,Calibration!$C$2:$C$4,E20)</f>
        <v>563.85278270315143</v>
      </c>
      <c r="L20" s="2">
        <f>TREND(Calibration!$A$2:$A$4,Calibration!$D$2:$D$4,G20)</f>
        <v>570.42696833164257</v>
      </c>
    </row>
    <row r="21" spans="1:12" x14ac:dyDescent="0.25">
      <c r="A21">
        <v>95097</v>
      </c>
      <c r="B21">
        <v>14.152000429999999</v>
      </c>
      <c r="C21">
        <v>0.55949998000000001</v>
      </c>
      <c r="D21">
        <v>765.50799560999997</v>
      </c>
      <c r="E21">
        <v>1.4337999800000001</v>
      </c>
      <c r="F21">
        <v>732.22998046999999</v>
      </c>
      <c r="G21">
        <v>1.48570001</v>
      </c>
      <c r="H21">
        <v>9.9000003020963209E+37</v>
      </c>
      <c r="J21" s="2">
        <f>TREND(Calibration!$A$2:$A$4,Calibration!$B$2:$B$4,C21)</f>
        <v>389.87197920034708</v>
      </c>
      <c r="K21" s="2">
        <f>TREND(Calibration!$A$2:$A$4,Calibration!$C$2:$C$4,E21)</f>
        <v>559.5111946119473</v>
      </c>
      <c r="L21" s="2">
        <f>TREND(Calibration!$A$2:$A$4,Calibration!$D$2:$D$4,G21)</f>
        <v>571.53665570747694</v>
      </c>
    </row>
    <row r="22" spans="1:12" x14ac:dyDescent="0.25">
      <c r="A22">
        <v>100098</v>
      </c>
      <c r="B22">
        <v>14.04599953</v>
      </c>
      <c r="C22">
        <v>0.56000000000000005</v>
      </c>
      <c r="D22">
        <v>1102.5340576200001</v>
      </c>
      <c r="E22">
        <v>1.52079999</v>
      </c>
      <c r="F22">
        <v>626.98797606999995</v>
      </c>
      <c r="G22">
        <v>1.48570001</v>
      </c>
      <c r="H22">
        <v>9.9000003020963209E+37</v>
      </c>
      <c r="J22" s="2">
        <f>TREND(Calibration!$A$2:$A$4,Calibration!$B$2:$B$4,C22)</f>
        <v>390.18323870990156</v>
      </c>
      <c r="K22" s="2">
        <f>TREND(Calibration!$A$2:$A$4,Calibration!$C$2:$C$4,E22)</f>
        <v>594.4850703167516</v>
      </c>
      <c r="L22" s="2">
        <f>TREND(Calibration!$A$2:$A$4,Calibration!$D$2:$D$4,G22)</f>
        <v>571.53665570747694</v>
      </c>
    </row>
    <row r="23" spans="1:12" x14ac:dyDescent="0.25">
      <c r="A23">
        <v>105098</v>
      </c>
      <c r="B23">
        <v>13.96199989</v>
      </c>
      <c r="C23">
        <v>0.55839998000000002</v>
      </c>
      <c r="D23">
        <v>1065.5579834</v>
      </c>
      <c r="E23">
        <v>1.50189996</v>
      </c>
      <c r="F23">
        <v>445.93200683999999</v>
      </c>
      <c r="G23">
        <v>1.4835</v>
      </c>
      <c r="H23">
        <v>9.9000003020963209E+37</v>
      </c>
      <c r="J23" s="2">
        <f>TREND(Calibration!$A$2:$A$4,Calibration!$B$2:$B$4,C23)</f>
        <v>389.18723566906868</v>
      </c>
      <c r="K23" s="2">
        <f>TREND(Calibration!$A$2:$A$4,Calibration!$C$2:$C$4,E23)</f>
        <v>586.88728613216279</v>
      </c>
      <c r="L23" s="2">
        <f>TREND(Calibration!$A$2:$A$4,Calibration!$D$2:$D$4,G23)</f>
        <v>570.63245183717117</v>
      </c>
    </row>
    <row r="24" spans="1:12" x14ac:dyDescent="0.25">
      <c r="A24">
        <v>110146</v>
      </c>
      <c r="B24">
        <v>13.852000240000001</v>
      </c>
      <c r="C24">
        <v>0.55299997000000001</v>
      </c>
      <c r="D24">
        <v>1364.26403809</v>
      </c>
      <c r="E24">
        <v>1.48570001</v>
      </c>
      <c r="F24">
        <v>222.97300720000001</v>
      </c>
      <c r="G24">
        <v>1.48730004</v>
      </c>
      <c r="H24">
        <v>9.9000003020963209E+37</v>
      </c>
      <c r="J24" s="2">
        <f>TREND(Calibration!$A$2:$A$4,Calibration!$B$2:$B$4,C24)</f>
        <v>385.82576119966956</v>
      </c>
      <c r="K24" s="2">
        <f>TREND(Calibration!$A$2:$A$4,Calibration!$C$2:$C$4,E24)</f>
        <v>580.37493012526056</v>
      </c>
      <c r="L24" s="2">
        <f>TREND(Calibration!$A$2:$A$4,Calibration!$D$2:$D$4,G24)</f>
        <v>572.19426786315148</v>
      </c>
    </row>
    <row r="25" spans="1:12" x14ac:dyDescent="0.25">
      <c r="A25">
        <v>115100</v>
      </c>
      <c r="B25">
        <v>13.864999770000001</v>
      </c>
      <c r="C25">
        <v>0.56330000999999996</v>
      </c>
      <c r="D25">
        <v>1092.6760253899999</v>
      </c>
      <c r="E25">
        <v>1.47049999</v>
      </c>
      <c r="F25">
        <v>178.36999512</v>
      </c>
      <c r="G25">
        <v>1.48459995</v>
      </c>
      <c r="H25">
        <v>9.9000003020963209E+37</v>
      </c>
      <c r="J25" s="2">
        <f>TREND(Calibration!$A$2:$A$4,Calibration!$B$2:$B$4,C25)</f>
        <v>392.23747552867803</v>
      </c>
      <c r="K25" s="2">
        <f>TREND(Calibration!$A$2:$A$4,Calibration!$C$2:$C$4,E25)</f>
        <v>574.2645445035746</v>
      </c>
      <c r="L25" s="2">
        <f>TREND(Calibration!$A$2:$A$4,Calibration!$D$2:$D$4,G25)</f>
        <v>571.08453116733006</v>
      </c>
    </row>
    <row r="26" spans="1:12" x14ac:dyDescent="0.25">
      <c r="A26">
        <v>120099</v>
      </c>
      <c r="B26">
        <v>14.045000079999999</v>
      </c>
      <c r="C26">
        <v>0.55839998000000002</v>
      </c>
      <c r="D26">
        <v>587.92901611000002</v>
      </c>
      <c r="E26">
        <v>1.4830000400000001</v>
      </c>
      <c r="F26">
        <v>947.70098876999998</v>
      </c>
      <c r="G26">
        <v>1.4818999799999999</v>
      </c>
      <c r="H26">
        <v>1295.14099121</v>
      </c>
      <c r="J26" s="2">
        <f>TREND(Calibration!$A$2:$A$4,Calibration!$B$2:$B$4,C26)</f>
        <v>389.18723566906868</v>
      </c>
      <c r="K26" s="2">
        <f>TREND(Calibration!$A$2:$A$4,Calibration!$C$2:$C$4,E26)</f>
        <v>579.28954616741169</v>
      </c>
      <c r="L26" s="2">
        <f>TREND(Calibration!$A$2:$A$4,Calibration!$D$2:$D$4,G26)</f>
        <v>569.97484379149557</v>
      </c>
    </row>
    <row r="27" spans="1:12" x14ac:dyDescent="0.25">
      <c r="A27">
        <v>125099</v>
      </c>
      <c r="B27">
        <v>14.239000320000001</v>
      </c>
      <c r="C27">
        <v>0.56650001000000005</v>
      </c>
      <c r="D27">
        <v>876.88397216999999</v>
      </c>
      <c r="E27">
        <v>1.46510005</v>
      </c>
      <c r="F27">
        <v>968.65002441000001</v>
      </c>
      <c r="G27">
        <v>1.4818999799999999</v>
      </c>
      <c r="H27">
        <v>9.9000003020963209E+37</v>
      </c>
      <c r="J27" s="2">
        <f>TREND(Calibration!$A$2:$A$4,Calibration!$B$2:$B$4,C27)</f>
        <v>394.22945671057909</v>
      </c>
      <c r="K27" s="2">
        <f>TREND(Calibration!$A$2:$A$4,Calibration!$C$2:$C$4,E27)</f>
        <v>572.09377658787662</v>
      </c>
      <c r="L27" s="2">
        <f>TREND(Calibration!$A$2:$A$4,Calibration!$D$2:$D$4,G27)</f>
        <v>569.97484379149557</v>
      </c>
    </row>
    <row r="28" spans="1:12" x14ac:dyDescent="0.25">
      <c r="A28">
        <v>130099</v>
      </c>
      <c r="B28">
        <v>14.38399982</v>
      </c>
      <c r="C28">
        <v>0.57190001000000001</v>
      </c>
      <c r="D28">
        <v>1028.98498535</v>
      </c>
      <c r="E28">
        <v>1.4191999399999999</v>
      </c>
      <c r="F28">
        <v>919.45800781000003</v>
      </c>
      <c r="G28">
        <v>1.4839999699999999</v>
      </c>
      <c r="H28">
        <v>1354.6810302700001</v>
      </c>
      <c r="J28" s="2">
        <f>TREND(Calibration!$A$2:$A$4,Calibration!$B$2:$B$4,C28)</f>
        <v>397.59092495503694</v>
      </c>
      <c r="K28" s="2">
        <f>TREND(Calibration!$A$2:$A$4,Calibration!$C$2:$C$4,E28)</f>
        <v>553.6420000653585</v>
      </c>
      <c r="L28" s="2">
        <f>TREND(Calibration!$A$2:$A$4,Calibration!$D$2:$D$4,G28)</f>
        <v>570.83793945269872</v>
      </c>
    </row>
    <row r="29" spans="1:12" x14ac:dyDescent="0.25">
      <c r="A29">
        <v>135099</v>
      </c>
      <c r="B29">
        <v>14.43599987</v>
      </c>
      <c r="C29">
        <v>0.57349998000000002</v>
      </c>
      <c r="D29">
        <v>948.67901611000002</v>
      </c>
      <c r="E29">
        <v>1.4376000200000001</v>
      </c>
      <c r="F29">
        <v>1025.4919433600001</v>
      </c>
      <c r="G29">
        <v>1.48889995</v>
      </c>
      <c r="H29">
        <v>9.9000003020963209E+37</v>
      </c>
      <c r="J29" s="2">
        <f>TREND(Calibration!$A$2:$A$4,Calibration!$B$2:$B$4,C29)</f>
        <v>398.58689687116384</v>
      </c>
      <c r="K29" s="2">
        <f>TREND(Calibration!$A$2:$A$4,Calibration!$C$2:$C$4,E29)</f>
        <v>561.0388050873172</v>
      </c>
      <c r="L29" s="2">
        <f>TREND(Calibration!$A$2:$A$4,Calibration!$D$2:$D$4,G29)</f>
        <v>572.85183069883897</v>
      </c>
    </row>
    <row r="30" spans="1:12" x14ac:dyDescent="0.25">
      <c r="A30">
        <v>140099</v>
      </c>
      <c r="B30">
        <v>14.37199974</v>
      </c>
      <c r="C30">
        <v>0.57410002000000004</v>
      </c>
      <c r="D30">
        <v>1025.4389648399999</v>
      </c>
      <c r="E30">
        <v>1.54340005</v>
      </c>
      <c r="F30">
        <v>1135.8360595700001</v>
      </c>
      <c r="G30">
        <v>1.4851000299999999</v>
      </c>
      <c r="H30">
        <v>9.9000003020963209E+37</v>
      </c>
      <c r="J30" s="2">
        <f>TREND(Calibration!$A$2:$A$4,Calibration!$B$2:$B$4,C30)</f>
        <v>398.96041824253507</v>
      </c>
      <c r="K30" s="2">
        <f>TREND(Calibration!$A$2:$A$4,Calibration!$C$2:$C$4,E30)</f>
        <v>603.57026110421384</v>
      </c>
      <c r="L30" s="2">
        <f>TREND(Calibration!$A$2:$A$4,Calibration!$D$2:$D$4,G30)</f>
        <v>571.2900639928456</v>
      </c>
    </row>
    <row r="31" spans="1:12" x14ac:dyDescent="0.25">
      <c r="A31">
        <v>145099</v>
      </c>
      <c r="B31">
        <v>14.211000439999999</v>
      </c>
      <c r="C31">
        <v>0.57999997999999997</v>
      </c>
      <c r="D31">
        <v>765.31799316000001</v>
      </c>
      <c r="E31">
        <v>1.54830003</v>
      </c>
      <c r="F31">
        <v>9.9000003020963209E+37</v>
      </c>
      <c r="G31">
        <v>1.4883999800000001</v>
      </c>
      <c r="H31">
        <v>1182.3380127</v>
      </c>
      <c r="J31" s="2">
        <f>TREND(Calibration!$A$2:$A$4,Calibration!$B$2:$B$4,C31)</f>
        <v>402.63310864690015</v>
      </c>
      <c r="K31" s="2">
        <f>TREND(Calibration!$A$2:$A$4,Calibration!$C$2:$C$4,E31)</f>
        <v>605.54004583729636</v>
      </c>
      <c r="L31" s="2">
        <f>TREND(Calibration!$A$2:$A$4,Calibration!$D$2:$D$4,G31)</f>
        <v>572.64634308331142</v>
      </c>
    </row>
    <row r="32" spans="1:12" x14ac:dyDescent="0.25">
      <c r="A32">
        <v>150099</v>
      </c>
      <c r="B32">
        <v>14.027000429999999</v>
      </c>
      <c r="C32">
        <v>0.57620000999999998</v>
      </c>
      <c r="D32">
        <v>1074.52697754</v>
      </c>
      <c r="E32">
        <v>1.5181000200000001</v>
      </c>
      <c r="F32">
        <v>9.9000003020963209E+37</v>
      </c>
      <c r="G32">
        <v>1.48730004</v>
      </c>
      <c r="H32">
        <v>9.9000003020963209E+37</v>
      </c>
      <c r="J32" s="2">
        <f>TREND(Calibration!$A$2:$A$4,Calibration!$B$2:$B$4,C32)</f>
        <v>400.26764966821634</v>
      </c>
      <c r="K32" s="2">
        <f>TREND(Calibration!$A$2:$A$4,Calibration!$C$2:$C$4,E32)</f>
        <v>593.39968635890261</v>
      </c>
      <c r="L32" s="2">
        <f>TREND(Calibration!$A$2:$A$4,Calibration!$D$2:$D$4,G32)</f>
        <v>572.19426786315148</v>
      </c>
    </row>
    <row r="33" spans="1:12" x14ac:dyDescent="0.25">
      <c r="A33">
        <v>155125</v>
      </c>
      <c r="B33">
        <v>13.93799973</v>
      </c>
      <c r="C33">
        <v>0.57509999999999994</v>
      </c>
      <c r="D33">
        <v>817.45898437000005</v>
      </c>
      <c r="E33">
        <v>1.50129998</v>
      </c>
      <c r="F33">
        <v>1194.8210449200001</v>
      </c>
      <c r="G33">
        <v>1.4904999699999999</v>
      </c>
      <c r="H33">
        <v>1370.6629638700001</v>
      </c>
      <c r="J33" s="2">
        <f>TREND(Calibration!$A$2:$A$4,Calibration!$B$2:$B$4,C33)</f>
        <v>399.58289991199666</v>
      </c>
      <c r="K33" s="2">
        <f>TREND(Calibration!$A$2:$A$4,Calibration!$C$2:$C$4,E33)</f>
        <v>586.64609505706551</v>
      </c>
      <c r="L33" s="2">
        <f>TREND(Calibration!$A$2:$A$4,Calibration!$D$2:$D$4,G33)</f>
        <v>573.50943874451445</v>
      </c>
    </row>
    <row r="34" spans="1:12" x14ac:dyDescent="0.25">
      <c r="A34">
        <v>160103</v>
      </c>
      <c r="B34">
        <v>13.88099957</v>
      </c>
      <c r="C34">
        <v>0.57840002000000001</v>
      </c>
      <c r="D34">
        <v>710.91802978999999</v>
      </c>
      <c r="E34">
        <v>1.5181000200000001</v>
      </c>
      <c r="F34">
        <v>816.88201904000005</v>
      </c>
      <c r="G34">
        <v>1.48730004</v>
      </c>
      <c r="H34">
        <v>9.9000003020963209E+37</v>
      </c>
      <c r="J34" s="2">
        <f>TREND(Calibration!$A$2:$A$4,Calibration!$B$2:$B$4,C34)</f>
        <v>401.63714295571447</v>
      </c>
      <c r="K34" s="2">
        <f>TREND(Calibration!$A$2:$A$4,Calibration!$C$2:$C$4,E34)</f>
        <v>593.39968635890261</v>
      </c>
      <c r="L34" s="2">
        <f>TREND(Calibration!$A$2:$A$4,Calibration!$D$2:$D$4,G34)</f>
        <v>572.19426786315148</v>
      </c>
    </row>
    <row r="35" spans="1:12" x14ac:dyDescent="0.25">
      <c r="A35">
        <v>165104</v>
      </c>
      <c r="B35">
        <v>13.946000099999999</v>
      </c>
      <c r="C35">
        <v>0.58270001000000005</v>
      </c>
      <c r="D35">
        <v>1017.17797852</v>
      </c>
      <c r="E35">
        <v>1.5082999500000001</v>
      </c>
      <c r="F35">
        <v>652.35601807</v>
      </c>
      <c r="G35">
        <v>1.48670006</v>
      </c>
      <c r="H35">
        <v>9.9000003020963209E+37</v>
      </c>
      <c r="J35" s="2">
        <f>TREND(Calibration!$A$2:$A$4,Calibration!$B$2:$B$4,C35)</f>
        <v>404.3138614439527</v>
      </c>
      <c r="K35" s="2">
        <f>TREND(Calibration!$A$2:$A$4,Calibration!$C$2:$C$4,E35)</f>
        <v>589.46007267289986</v>
      </c>
      <c r="L35" s="2">
        <f>TREND(Calibration!$A$2:$A$4,Calibration!$D$2:$D$4,G35)</f>
        <v>571.94767614852015</v>
      </c>
    </row>
    <row r="36" spans="1:12" x14ac:dyDescent="0.25">
      <c r="A36">
        <v>170101</v>
      </c>
      <c r="B36">
        <v>14.12199974</v>
      </c>
      <c r="C36">
        <v>0.56870001999999997</v>
      </c>
      <c r="D36">
        <v>1040.2130127</v>
      </c>
      <c r="E36">
        <v>1.48570001</v>
      </c>
      <c r="F36">
        <v>697.29901123000002</v>
      </c>
      <c r="G36">
        <v>1.4883999800000001</v>
      </c>
      <c r="H36">
        <v>9.9000003020963209E+37</v>
      </c>
      <c r="J36" s="2">
        <f>TREND(Calibration!$A$2:$A$4,Calibration!$B$2:$B$4,C36)</f>
        <v>395.59894999807716</v>
      </c>
      <c r="K36" s="2">
        <f>TREND(Calibration!$A$2:$A$4,Calibration!$C$2:$C$4,E36)</f>
        <v>580.37493012526056</v>
      </c>
      <c r="L36" s="2">
        <f>TREND(Calibration!$A$2:$A$4,Calibration!$D$2:$D$4,G36)</f>
        <v>572.64634308331142</v>
      </c>
    </row>
    <row r="37" spans="1:12" x14ac:dyDescent="0.25">
      <c r="A37">
        <v>175101</v>
      </c>
      <c r="B37">
        <v>14.3409996</v>
      </c>
      <c r="C37">
        <v>0.57840002000000001</v>
      </c>
      <c r="D37">
        <v>613.24700928000004</v>
      </c>
      <c r="E37">
        <v>1.53750002</v>
      </c>
      <c r="F37">
        <v>1162.93200684</v>
      </c>
      <c r="G37">
        <v>1.49160004</v>
      </c>
      <c r="H37">
        <v>1344.7979736299999</v>
      </c>
      <c r="J37" s="2">
        <f>TREND(Calibration!$A$2:$A$4,Calibration!$B$2:$B$4,C37)</f>
        <v>401.63714295571447</v>
      </c>
      <c r="K37" s="2">
        <f>TREND(Calibration!$A$2:$A$4,Calibration!$C$2:$C$4,E37)</f>
        <v>601.19845774609212</v>
      </c>
      <c r="L37" s="2">
        <f>TREND(Calibration!$A$2:$A$4,Calibration!$D$2:$D$4,G37)</f>
        <v>573.96156739466039</v>
      </c>
    </row>
    <row r="38" spans="1:12" x14ac:dyDescent="0.25">
      <c r="A38">
        <v>180104</v>
      </c>
      <c r="B38">
        <v>14.472000120000001</v>
      </c>
      <c r="C38">
        <v>0.56650001000000005</v>
      </c>
      <c r="D38">
        <v>1146.31994629</v>
      </c>
      <c r="E38">
        <v>1.53530002</v>
      </c>
      <c r="F38">
        <v>934.39300536999997</v>
      </c>
      <c r="G38">
        <v>1.49319994</v>
      </c>
      <c r="H38">
        <v>9.9000003020963209E+37</v>
      </c>
      <c r="J38" s="2">
        <f>TREND(Calibration!$A$2:$A$4,Calibration!$B$2:$B$4,C38)</f>
        <v>394.22945671057909</v>
      </c>
      <c r="K38" s="2">
        <f>TREND(Calibration!$A$2:$A$4,Calibration!$C$2:$C$4,E38)</f>
        <v>600.31406099084381</v>
      </c>
      <c r="L38" s="2">
        <f>TREND(Calibration!$A$2:$A$4,Calibration!$D$2:$D$4,G38)</f>
        <v>574.61912612034894</v>
      </c>
    </row>
    <row r="39" spans="1:12" x14ac:dyDescent="0.25">
      <c r="A39">
        <v>185123</v>
      </c>
      <c r="B39">
        <v>14.57699966</v>
      </c>
      <c r="C39">
        <v>0.57730000999999997</v>
      </c>
      <c r="D39">
        <v>508.02398682</v>
      </c>
      <c r="E39">
        <v>1.5471999599999999</v>
      </c>
      <c r="F39">
        <v>9.9000003020963209E+37</v>
      </c>
      <c r="G39">
        <v>1.4943000099999999</v>
      </c>
      <c r="H39">
        <v>9.9000003020963209E+37</v>
      </c>
      <c r="J39" s="2">
        <f>TREND(Calibration!$A$2:$A$4,Calibration!$B$2:$B$4,C39)</f>
        <v>400.95239319949479</v>
      </c>
      <c r="K39" s="2">
        <f>TREND(Calibration!$A$2:$A$4,Calibration!$C$2:$C$4,E39)</f>
        <v>605.09781931977534</v>
      </c>
      <c r="L39" s="2">
        <f>TREND(Calibration!$A$2:$A$4,Calibration!$D$2:$D$4,G39)</f>
        <v>575.07125477049476</v>
      </c>
    </row>
    <row r="40" spans="1:12" x14ac:dyDescent="0.25">
      <c r="A40">
        <v>190101</v>
      </c>
      <c r="B40">
        <v>14.46500015</v>
      </c>
      <c r="C40">
        <v>0.57569999000000005</v>
      </c>
      <c r="D40">
        <v>9.9000003020963209E+37</v>
      </c>
      <c r="E40">
        <v>1.53750002</v>
      </c>
      <c r="F40">
        <v>697.33001708999996</v>
      </c>
      <c r="G40">
        <v>1.49380004</v>
      </c>
      <c r="H40">
        <v>9.9000003020963209E+37</v>
      </c>
      <c r="J40" s="2">
        <f>TREND(Calibration!$A$2:$A$4,Calibration!$B$2:$B$4,C40)</f>
        <v>399.95639015866197</v>
      </c>
      <c r="K40" s="2">
        <f>TREND(Calibration!$A$2:$A$4,Calibration!$C$2:$C$4,E40)</f>
        <v>601.19845774609212</v>
      </c>
      <c r="L40" s="2">
        <f>TREND(Calibration!$A$2:$A$4,Calibration!$D$2:$D$4,G40)</f>
        <v>574.86576715496722</v>
      </c>
    </row>
    <row r="41" spans="1:12" x14ac:dyDescent="0.25">
      <c r="A41">
        <v>195101</v>
      </c>
      <c r="B41">
        <v>14.36299992</v>
      </c>
      <c r="C41">
        <v>0.58270001000000005</v>
      </c>
      <c r="D41">
        <v>779.95202637</v>
      </c>
      <c r="E41">
        <v>1.53530002</v>
      </c>
      <c r="F41">
        <v>1071.91796875</v>
      </c>
      <c r="G41">
        <v>1.49650002</v>
      </c>
      <c r="H41">
        <v>1290.5949707</v>
      </c>
      <c r="J41" s="2">
        <f>TREND(Calibration!$A$2:$A$4,Calibration!$B$2:$B$4,C41)</f>
        <v>404.3138614439527</v>
      </c>
      <c r="K41" s="2">
        <f>TREND(Calibration!$A$2:$A$4,Calibration!$C$2:$C$4,E41)</f>
        <v>600.31406099084381</v>
      </c>
      <c r="L41" s="2">
        <f>TREND(Calibration!$A$2:$A$4,Calibration!$D$2:$D$4,G41)</f>
        <v>575.97545864080064</v>
      </c>
    </row>
    <row r="42" spans="1:12" x14ac:dyDescent="0.25">
      <c r="A42">
        <v>200101</v>
      </c>
      <c r="B42">
        <v>14.22999954</v>
      </c>
      <c r="C42">
        <v>0.58590001000000003</v>
      </c>
      <c r="D42">
        <v>1078.30505371</v>
      </c>
      <c r="E42">
        <v>1.4894000300000001</v>
      </c>
      <c r="F42">
        <v>965.94000243999994</v>
      </c>
      <c r="G42">
        <v>1.49380004</v>
      </c>
      <c r="H42">
        <v>9.9000003020963209E+37</v>
      </c>
      <c r="J42" s="2">
        <f>TREND(Calibration!$A$2:$A$4,Calibration!$B$2:$B$4,C42)</f>
        <v>406.30584262585364</v>
      </c>
      <c r="K42" s="2">
        <f>TREND(Calibration!$A$2:$A$4,Calibration!$C$2:$C$4,E42)</f>
        <v>581.86233270814876</v>
      </c>
      <c r="L42" s="2">
        <f>TREND(Calibration!$A$2:$A$4,Calibration!$D$2:$D$4,G42)</f>
        <v>574.86576715496722</v>
      </c>
    </row>
    <row r="43" spans="1:12" x14ac:dyDescent="0.25">
      <c r="A43">
        <v>205101</v>
      </c>
      <c r="B43">
        <v>14.114000320000001</v>
      </c>
      <c r="C43">
        <v>0.58490001999999996</v>
      </c>
      <c r="D43">
        <v>1020.78497314</v>
      </c>
      <c r="E43">
        <v>1.4737999399999999</v>
      </c>
      <c r="F43">
        <v>1067.6610107399999</v>
      </c>
      <c r="G43">
        <v>1.4904999699999999</v>
      </c>
      <c r="H43">
        <v>9.9000003020963209E+37</v>
      </c>
      <c r="J43" s="2">
        <f>TREND(Calibration!$A$2:$A$4,Calibration!$B$2:$B$4,C43)</f>
        <v>405.68335473145078</v>
      </c>
      <c r="K43" s="2">
        <f>TREND(Calibration!$A$2:$A$4,Calibration!$C$2:$C$4,E43)</f>
        <v>575.59111953652075</v>
      </c>
      <c r="L43" s="2">
        <f>TREND(Calibration!$A$2:$A$4,Calibration!$D$2:$D$4,G43)</f>
        <v>573.50943874451445</v>
      </c>
    </row>
    <row r="44" spans="1:12" x14ac:dyDescent="0.25">
      <c r="A44">
        <v>210101</v>
      </c>
      <c r="B44">
        <v>14.02900028</v>
      </c>
      <c r="C44">
        <v>0.58319997999999995</v>
      </c>
      <c r="D44">
        <v>1095.5949707</v>
      </c>
      <c r="E44">
        <v>1.3895000200000001</v>
      </c>
      <c r="F44">
        <v>1084.33300781</v>
      </c>
      <c r="G44">
        <v>1.49269998</v>
      </c>
      <c r="H44">
        <v>9.9000003020963209E+37</v>
      </c>
      <c r="J44" s="2">
        <f>TREND(Calibration!$A$2:$A$4,Calibration!$B$2:$B$4,C44)</f>
        <v>404.62508982880109</v>
      </c>
      <c r="K44" s="2">
        <f>TREND(Calibration!$A$2:$A$4,Calibration!$C$2:$C$4,E44)</f>
        <v>541.7026760293885</v>
      </c>
      <c r="L44" s="2">
        <f>TREND(Calibration!$A$2:$A$4,Calibration!$D$2:$D$4,G44)</f>
        <v>574.41364261482033</v>
      </c>
    </row>
    <row r="45" spans="1:12" x14ac:dyDescent="0.25">
      <c r="A45">
        <v>215101</v>
      </c>
      <c r="B45">
        <v>14.07499981</v>
      </c>
      <c r="C45">
        <v>0.58490001999999996</v>
      </c>
      <c r="D45">
        <v>935.35601807</v>
      </c>
      <c r="E45">
        <v>1.47049999</v>
      </c>
      <c r="F45">
        <v>9.9000003020963209E+37</v>
      </c>
      <c r="G45">
        <v>1.49109995</v>
      </c>
      <c r="H45">
        <v>1250.63903809</v>
      </c>
      <c r="J45" s="2">
        <f>TREND(Calibration!$A$2:$A$4,Calibration!$B$2:$B$4,C45)</f>
        <v>405.68335473145078</v>
      </c>
      <c r="K45" s="2">
        <f>TREND(Calibration!$A$2:$A$4,Calibration!$C$2:$C$4,E45)</f>
        <v>574.2645445035746</v>
      </c>
      <c r="L45" s="2">
        <f>TREND(Calibration!$A$2:$A$4,Calibration!$D$2:$D$4,G45)</f>
        <v>573.7560304591459</v>
      </c>
    </row>
    <row r="46" spans="1:12" x14ac:dyDescent="0.25">
      <c r="A46">
        <v>220101</v>
      </c>
      <c r="B46">
        <v>14.227000240000001</v>
      </c>
      <c r="C46">
        <v>0.57779997999999999</v>
      </c>
      <c r="D46">
        <v>982.19299316000001</v>
      </c>
      <c r="E46">
        <v>1.5116000199999999</v>
      </c>
      <c r="F46">
        <v>9.9000003020963209E+37</v>
      </c>
      <c r="G46">
        <v>1.49109995</v>
      </c>
      <c r="H46">
        <v>9.9000003020963209E+37</v>
      </c>
      <c r="J46" s="2">
        <f>TREND(Calibration!$A$2:$A$4,Calibration!$B$2:$B$4,C46)</f>
        <v>401.26362158434324</v>
      </c>
      <c r="K46" s="2">
        <f>TREND(Calibration!$A$2:$A$4,Calibration!$C$2:$C$4,E46)</f>
        <v>590.78669594566895</v>
      </c>
      <c r="L46" s="2">
        <f>TREND(Calibration!$A$2:$A$4,Calibration!$D$2:$D$4,G46)</f>
        <v>573.7560304591459</v>
      </c>
    </row>
    <row r="47" spans="1:12" x14ac:dyDescent="0.25">
      <c r="A47">
        <v>225104</v>
      </c>
      <c r="B47">
        <v>14.385999679999999</v>
      </c>
      <c r="C47">
        <v>0.57029998000000004</v>
      </c>
      <c r="D47">
        <v>9.9000003020963209E+37</v>
      </c>
      <c r="E47">
        <v>1.42680001</v>
      </c>
      <c r="F47">
        <v>1271.4010009799999</v>
      </c>
      <c r="G47">
        <v>1.4883999800000001</v>
      </c>
      <c r="H47">
        <v>9.9000003020963209E+37</v>
      </c>
      <c r="J47" s="2">
        <f>TREND(Calibration!$A$2:$A$4,Calibration!$B$2:$B$4,C47)</f>
        <v>396.5949156892629</v>
      </c>
      <c r="K47" s="2">
        <f>TREND(Calibration!$A$2:$A$4,Calibration!$C$2:$C$4,E47)</f>
        <v>556.69721699611307</v>
      </c>
      <c r="L47" s="2">
        <f>TREND(Calibration!$A$2:$A$4,Calibration!$D$2:$D$4,G47)</f>
        <v>572.64634308331142</v>
      </c>
    </row>
    <row r="48" spans="1:12" x14ac:dyDescent="0.25">
      <c r="A48">
        <v>230160</v>
      </c>
      <c r="B48">
        <v>14.50300026</v>
      </c>
      <c r="C48">
        <v>0.55790001</v>
      </c>
      <c r="D48">
        <v>514.58697510000002</v>
      </c>
      <c r="E48">
        <v>1.38789999</v>
      </c>
      <c r="F48">
        <v>1004.54400635</v>
      </c>
      <c r="G48">
        <v>1.4835</v>
      </c>
      <c r="H48">
        <v>9.9000003020963209E+37</v>
      </c>
      <c r="J48" s="2">
        <f>TREND(Calibration!$A$2:$A$4,Calibration!$B$2:$B$4,C48)</f>
        <v>388.87600728422018</v>
      </c>
      <c r="K48" s="2">
        <f>TREND(Calibration!$A$2:$A$4,Calibration!$C$2:$C$4,E48)</f>
        <v>541.05946632925213</v>
      </c>
      <c r="L48" s="2">
        <f>TREND(Calibration!$A$2:$A$4,Calibration!$D$2:$D$4,G48)</f>
        <v>570.63245183717117</v>
      </c>
    </row>
    <row r="49" spans="1:12" x14ac:dyDescent="0.25">
      <c r="A49">
        <v>235114</v>
      </c>
      <c r="B49">
        <v>14.545000079999999</v>
      </c>
      <c r="C49">
        <v>0.56489997999999997</v>
      </c>
      <c r="D49">
        <v>663.63598633000004</v>
      </c>
      <c r="E49">
        <v>1.4213999500000001</v>
      </c>
      <c r="F49">
        <v>672.83801270000004</v>
      </c>
      <c r="G49">
        <v>1.4830000400000001</v>
      </c>
      <c r="H49">
        <v>9.9000003020963209E+37</v>
      </c>
      <c r="J49" s="2">
        <f>TREND(Calibration!$A$2:$A$4,Calibration!$B$2:$B$4,C49)</f>
        <v>393.23344744480494</v>
      </c>
      <c r="K49" s="2">
        <f>TREND(Calibration!$A$2:$A$4,Calibration!$C$2:$C$4,E49)</f>
        <v>554.52640084059215</v>
      </c>
      <c r="L49" s="2">
        <f>TREND(Calibration!$A$2:$A$4,Calibration!$D$2:$D$4,G49)</f>
        <v>570.42696833164257</v>
      </c>
    </row>
    <row r="50" spans="1:12" x14ac:dyDescent="0.25">
      <c r="A50">
        <v>240104</v>
      </c>
      <c r="B50">
        <v>14.52600002</v>
      </c>
      <c r="C50">
        <v>0.57349998000000002</v>
      </c>
      <c r="D50">
        <v>357.93200683999999</v>
      </c>
      <c r="E50">
        <v>1.4553999900000001</v>
      </c>
      <c r="F50">
        <v>1236.6300048799999</v>
      </c>
      <c r="G50">
        <v>1.4830000400000001</v>
      </c>
      <c r="H50">
        <v>1326.0310058600001</v>
      </c>
      <c r="J50" s="2">
        <f>TREND(Calibration!$A$2:$A$4,Calibration!$B$2:$B$4,C50)</f>
        <v>398.58689687116384</v>
      </c>
      <c r="K50" s="2">
        <f>TREND(Calibration!$A$2:$A$4,Calibration!$C$2:$C$4,E50)</f>
        <v>568.19436677437045</v>
      </c>
      <c r="L50" s="2">
        <f>TREND(Calibration!$A$2:$A$4,Calibration!$D$2:$D$4,G50)</f>
        <v>570.42696833164257</v>
      </c>
    </row>
    <row r="51" spans="1:12" x14ac:dyDescent="0.25">
      <c r="A51">
        <v>245101</v>
      </c>
      <c r="B51">
        <v>14.34399986</v>
      </c>
      <c r="C51">
        <v>0.56809997999999995</v>
      </c>
      <c r="D51">
        <v>877.53601074000005</v>
      </c>
      <c r="E51">
        <v>1.40090001</v>
      </c>
      <c r="F51">
        <v>794.56201171999999</v>
      </c>
      <c r="G51">
        <v>1.4878</v>
      </c>
      <c r="H51">
        <v>9.9000003020963209E+37</v>
      </c>
      <c r="J51" s="2">
        <f>TREND(Calibration!$A$2:$A$4,Calibration!$B$2:$B$4,C51)</f>
        <v>395.22542862670593</v>
      </c>
      <c r="K51" s="2">
        <f>TREND(Calibration!$A$2:$A$4,Calibration!$C$2:$C$4,E51)</f>
        <v>546.28545519568991</v>
      </c>
      <c r="L51" s="2">
        <f>TREND(Calibration!$A$2:$A$4,Calibration!$D$2:$D$4,G51)</f>
        <v>572.39975136868009</v>
      </c>
    </row>
    <row r="52" spans="1:12" x14ac:dyDescent="0.25">
      <c r="A52">
        <v>250102</v>
      </c>
      <c r="B52">
        <v>14.227000240000001</v>
      </c>
      <c r="C52">
        <v>0.56870001999999997</v>
      </c>
      <c r="D52">
        <v>607.89099121000004</v>
      </c>
      <c r="E52">
        <v>1.42250001</v>
      </c>
      <c r="F52">
        <v>9.9000003020963209E+37</v>
      </c>
      <c r="G52">
        <v>1.4851000299999999</v>
      </c>
      <c r="H52">
        <v>9.9000003020963209E+37</v>
      </c>
      <c r="J52" s="2">
        <f>TREND(Calibration!$A$2:$A$4,Calibration!$B$2:$B$4,C52)</f>
        <v>395.59894999807716</v>
      </c>
      <c r="K52" s="2">
        <f>TREND(Calibration!$A$2:$A$4,Calibration!$C$2:$C$4,E52)</f>
        <v>554.96862333812771</v>
      </c>
      <c r="L52" s="2">
        <f>TREND(Calibration!$A$2:$A$4,Calibration!$D$2:$D$4,G52)</f>
        <v>571.2900639928456</v>
      </c>
    </row>
    <row r="53" spans="1:12" x14ac:dyDescent="0.25">
      <c r="A53">
        <v>255104</v>
      </c>
      <c r="B53">
        <v>14.119999890000001</v>
      </c>
      <c r="C53">
        <v>0.56059998</v>
      </c>
      <c r="D53">
        <v>591.79400635000002</v>
      </c>
      <c r="E53">
        <v>1.4667999700000001</v>
      </c>
      <c r="F53">
        <v>1279.3260498</v>
      </c>
      <c r="G53">
        <v>1.4780999399999999</v>
      </c>
      <c r="H53">
        <v>9.9000003020963209E+37</v>
      </c>
      <c r="J53" s="2">
        <f>TREND(Calibration!$A$2:$A$4,Calibration!$B$2:$B$4,C53)</f>
        <v>390.55672273162554</v>
      </c>
      <c r="K53" s="2">
        <f>TREND(Calibration!$A$2:$A$4,Calibration!$C$2:$C$4,E53)</f>
        <v>572.77714192068652</v>
      </c>
      <c r="L53" s="2">
        <f>TREND(Calibration!$A$2:$A$4,Calibration!$D$2:$D$4,G53)</f>
        <v>568.41302776551538</v>
      </c>
    </row>
    <row r="54" spans="1:12" x14ac:dyDescent="0.25">
      <c r="A54">
        <v>260102</v>
      </c>
      <c r="B54">
        <v>14.010000229999999</v>
      </c>
      <c r="C54">
        <v>0.57080001000000002</v>
      </c>
      <c r="D54">
        <v>850.44702147999999</v>
      </c>
      <c r="E54">
        <v>1.38030005</v>
      </c>
      <c r="F54">
        <v>974.86102295000001</v>
      </c>
      <c r="G54">
        <v>1.4813000000000001</v>
      </c>
      <c r="H54">
        <v>9.9000003020963209E+37</v>
      </c>
      <c r="J54" s="2">
        <f>TREND(Calibration!$A$2:$A$4,Calibration!$B$2:$B$4,C54)</f>
        <v>396.90618142375848</v>
      </c>
      <c r="K54" s="2">
        <f>TREND(Calibration!$A$2:$A$4,Calibration!$C$2:$C$4,E54)</f>
        <v>538.00430165830596</v>
      </c>
      <c r="L54" s="2">
        <f>TREND(Calibration!$A$2:$A$4,Calibration!$D$2:$D$4,G54)</f>
        <v>569.72825207686435</v>
      </c>
    </row>
    <row r="55" spans="1:12" x14ac:dyDescent="0.25">
      <c r="A55">
        <v>265101</v>
      </c>
      <c r="B55">
        <v>14.036000250000001</v>
      </c>
      <c r="C55">
        <v>0.56489997999999997</v>
      </c>
      <c r="D55">
        <v>887.76202393000005</v>
      </c>
      <c r="E55">
        <v>1.4543000500000001</v>
      </c>
      <c r="F55">
        <v>9.9000003020963209E+37</v>
      </c>
      <c r="G55">
        <v>1.48570001</v>
      </c>
      <c r="H55">
        <v>9.9000003020963209E+37</v>
      </c>
      <c r="J55" s="2">
        <f>TREND(Calibration!$A$2:$A$4,Calibration!$B$2:$B$4,C55)</f>
        <v>393.23344744480494</v>
      </c>
      <c r="K55" s="2">
        <f>TREND(Calibration!$A$2:$A$4,Calibration!$C$2:$C$4,E55)</f>
        <v>567.75219251665783</v>
      </c>
      <c r="L55" s="2">
        <f>TREND(Calibration!$A$2:$A$4,Calibration!$D$2:$D$4,G55)</f>
        <v>571.53665570747694</v>
      </c>
    </row>
    <row r="56" spans="1:12" x14ac:dyDescent="0.25">
      <c r="A56">
        <v>270104</v>
      </c>
      <c r="B56">
        <v>14.22999954</v>
      </c>
      <c r="C56">
        <v>0.56650001000000005</v>
      </c>
      <c r="D56">
        <v>601.96600341999999</v>
      </c>
      <c r="E56">
        <v>1.4467999899999999</v>
      </c>
      <c r="F56">
        <v>9.9000003020963209E+37</v>
      </c>
      <c r="G56">
        <v>1.4861999800000001</v>
      </c>
      <c r="H56">
        <v>1188.1879882799999</v>
      </c>
      <c r="J56" s="2">
        <f>TREND(Calibration!$A$2:$A$4,Calibration!$B$2:$B$4,C56)</f>
        <v>394.22945671057909</v>
      </c>
      <c r="K56" s="2">
        <f>TREND(Calibration!$A$2:$A$4,Calibration!$C$2:$C$4,E56)</f>
        <v>564.73717945839974</v>
      </c>
      <c r="L56" s="2">
        <f>TREND(Calibration!$A$2:$A$4,Calibration!$D$2:$D$4,G56)</f>
        <v>571.7421433230046</v>
      </c>
    </row>
    <row r="57" spans="1:12" x14ac:dyDescent="0.25">
      <c r="A57">
        <v>275101</v>
      </c>
      <c r="B57">
        <v>14.333999629999999</v>
      </c>
      <c r="C57">
        <v>0.56599997999999996</v>
      </c>
      <c r="D57">
        <v>1263.69799805</v>
      </c>
      <c r="E57">
        <v>1.5293999899999999</v>
      </c>
      <c r="F57">
        <v>968.68798828000001</v>
      </c>
      <c r="G57">
        <v>1.4830000400000001</v>
      </c>
      <c r="H57">
        <v>9.9000003020963209E+37</v>
      </c>
      <c r="J57" s="2">
        <f>TREND(Calibration!$A$2:$A$4,Calibration!$B$2:$B$4,C57)</f>
        <v>393.91819097608339</v>
      </c>
      <c r="K57" s="2">
        <f>TREND(Calibration!$A$2:$A$4,Calibration!$C$2:$C$4,E57)</f>
        <v>597.9422576327222</v>
      </c>
      <c r="L57" s="2">
        <f>TREND(Calibration!$A$2:$A$4,Calibration!$D$2:$D$4,G57)</f>
        <v>570.42696833164257</v>
      </c>
    </row>
    <row r="58" spans="1:12" x14ac:dyDescent="0.25">
      <c r="A58">
        <v>280104</v>
      </c>
      <c r="B58">
        <v>14.45100021</v>
      </c>
      <c r="C58">
        <v>0.56220000999999997</v>
      </c>
      <c r="D58">
        <v>881.45501708999996</v>
      </c>
      <c r="E58">
        <v>1.57959998</v>
      </c>
      <c r="F58">
        <v>948.07598876999998</v>
      </c>
      <c r="G58">
        <v>1.48570001</v>
      </c>
      <c r="H58">
        <v>9.9000003020963209E+37</v>
      </c>
      <c r="J58" s="2">
        <f>TREND(Calibration!$A$2:$A$4,Calibration!$B$2:$B$4,C58)</f>
        <v>391.55273199739963</v>
      </c>
      <c r="K58" s="2">
        <f>TREND(Calibration!$A$2:$A$4,Calibration!$C$2:$C$4,E58)</f>
        <v>618.12257957340262</v>
      </c>
      <c r="L58" s="2">
        <f>TREND(Calibration!$A$2:$A$4,Calibration!$D$2:$D$4,G58)</f>
        <v>571.53665570747694</v>
      </c>
    </row>
    <row r="59" spans="1:12" x14ac:dyDescent="0.25">
      <c r="A59">
        <v>285104</v>
      </c>
      <c r="B59">
        <v>14.4829998</v>
      </c>
      <c r="C59">
        <v>0.56430000000000002</v>
      </c>
      <c r="D59">
        <v>359.99700927999999</v>
      </c>
      <c r="E59">
        <v>1.5585999500000001</v>
      </c>
      <c r="F59">
        <v>9.9000003020963209E+37</v>
      </c>
      <c r="G59">
        <v>1.48029995</v>
      </c>
      <c r="H59">
        <v>1075.9980468700001</v>
      </c>
      <c r="J59" s="2">
        <f>TREND(Calibration!$A$2:$A$4,Calibration!$B$2:$B$4,C59)</f>
        <v>392.85996342308096</v>
      </c>
      <c r="K59" s="2">
        <f>TREND(Calibration!$A$2:$A$4,Calibration!$C$2:$C$4,E59)</f>
        <v>609.68059848607686</v>
      </c>
      <c r="L59" s="2">
        <f>TREND(Calibration!$A$2:$A$4,Calibration!$D$2:$D$4,G59)</f>
        <v>569.31723163582114</v>
      </c>
    </row>
    <row r="60" spans="1:12" x14ac:dyDescent="0.25">
      <c r="A60">
        <v>290115</v>
      </c>
      <c r="B60">
        <v>14.36699963</v>
      </c>
      <c r="C60">
        <v>0.56059998</v>
      </c>
      <c r="D60">
        <v>1317.6889648399999</v>
      </c>
      <c r="E60">
        <v>1.4462000100000001</v>
      </c>
      <c r="F60">
        <v>540.32098388999998</v>
      </c>
      <c r="G60">
        <v>1.48570001</v>
      </c>
      <c r="H60">
        <v>9.9000003020963209E+37</v>
      </c>
      <c r="J60" s="2">
        <f>TREND(Calibration!$A$2:$A$4,Calibration!$B$2:$B$4,C60)</f>
        <v>390.55672273162554</v>
      </c>
      <c r="K60" s="2">
        <f>TREND(Calibration!$A$2:$A$4,Calibration!$C$2:$C$4,E60)</f>
        <v>564.49598838330257</v>
      </c>
      <c r="L60" s="2">
        <f>TREND(Calibration!$A$2:$A$4,Calibration!$D$2:$D$4,G60)</f>
        <v>571.53665570747694</v>
      </c>
    </row>
    <row r="61" spans="1:12" x14ac:dyDescent="0.25">
      <c r="A61">
        <v>295104</v>
      </c>
      <c r="B61">
        <v>14.23700047</v>
      </c>
      <c r="C61">
        <v>0.56220000999999997</v>
      </c>
      <c r="D61">
        <v>640.12799071999996</v>
      </c>
      <c r="E61">
        <v>1.4878</v>
      </c>
      <c r="F61">
        <v>917.89300536999997</v>
      </c>
      <c r="G61">
        <v>1.4839999699999999</v>
      </c>
      <c r="H61">
        <v>9.9000003020963209E+37</v>
      </c>
      <c r="J61" s="2">
        <f>TREND(Calibration!$A$2:$A$4,Calibration!$B$2:$B$4,C61)</f>
        <v>391.55273199739963</v>
      </c>
      <c r="K61" s="2">
        <f>TREND(Calibration!$A$2:$A$4,Calibration!$C$2:$C$4,E61)</f>
        <v>581.21912300801239</v>
      </c>
      <c r="L61" s="2">
        <f>TREND(Calibration!$A$2:$A$4,Calibration!$D$2:$D$4,G61)</f>
        <v>570.83793945269872</v>
      </c>
    </row>
    <row r="62" spans="1:12" x14ac:dyDescent="0.25">
      <c r="A62">
        <v>300104</v>
      </c>
      <c r="B62">
        <v>14.11699963</v>
      </c>
      <c r="C62">
        <v>0.56599997999999996</v>
      </c>
      <c r="D62">
        <v>1013.8369751</v>
      </c>
      <c r="E62">
        <v>1.4996999499999999</v>
      </c>
      <c r="F62">
        <v>599.09497069999998</v>
      </c>
      <c r="G62">
        <v>1.4851000299999999</v>
      </c>
      <c r="H62">
        <v>9.9000003020963209E+37</v>
      </c>
      <c r="J62" s="2">
        <f>TREND(Calibration!$A$2:$A$4,Calibration!$B$2:$B$4,C62)</f>
        <v>393.91819097608339</v>
      </c>
      <c r="K62" s="2">
        <f>TREND(Calibration!$A$2:$A$4,Calibration!$C$2:$C$4,E62)</f>
        <v>586.00288535692914</v>
      </c>
      <c r="L62" s="2">
        <f>TREND(Calibration!$A$2:$A$4,Calibration!$D$2:$D$4,G62)</f>
        <v>571.2900639928456</v>
      </c>
    </row>
    <row r="63" spans="1:12" x14ac:dyDescent="0.25">
      <c r="A63">
        <v>305113</v>
      </c>
      <c r="B63">
        <v>14.06499958</v>
      </c>
      <c r="C63">
        <v>0.56430000000000002</v>
      </c>
      <c r="D63">
        <v>820.82000731999995</v>
      </c>
      <c r="E63">
        <v>1.51429999</v>
      </c>
      <c r="F63">
        <v>1092.8659668</v>
      </c>
      <c r="G63">
        <v>1.48570001</v>
      </c>
      <c r="H63">
        <v>9.9000003020963209E+37</v>
      </c>
      <c r="J63" s="2">
        <f>TREND(Calibration!$A$2:$A$4,Calibration!$B$2:$B$4,C63)</f>
        <v>392.85996342308096</v>
      </c>
      <c r="K63" s="2">
        <f>TREND(Calibration!$A$2:$A$4,Calibration!$C$2:$C$4,E63)</f>
        <v>591.87207990351806</v>
      </c>
      <c r="L63" s="2">
        <f>TREND(Calibration!$A$2:$A$4,Calibration!$D$2:$D$4,G63)</f>
        <v>571.53665570747694</v>
      </c>
    </row>
    <row r="64" spans="1:12" x14ac:dyDescent="0.25">
      <c r="A64">
        <v>310105</v>
      </c>
      <c r="B64">
        <v>14.04899979</v>
      </c>
      <c r="C64">
        <v>0.55889999999999995</v>
      </c>
      <c r="D64">
        <v>894.40600586000005</v>
      </c>
      <c r="E64">
        <v>1.4878</v>
      </c>
      <c r="F64">
        <v>1255.30505371</v>
      </c>
      <c r="G64">
        <v>1.48730004</v>
      </c>
      <c r="H64">
        <v>9.9000003020963209E+37</v>
      </c>
      <c r="J64" s="2">
        <f>TREND(Calibration!$A$2:$A$4,Calibration!$B$2:$B$4,C64)</f>
        <v>389.49849517862305</v>
      </c>
      <c r="K64" s="2">
        <f>TREND(Calibration!$A$2:$A$4,Calibration!$C$2:$C$4,E64)</f>
        <v>581.21912300801239</v>
      </c>
      <c r="L64" s="2">
        <f>TREND(Calibration!$A$2:$A$4,Calibration!$D$2:$D$4,G64)</f>
        <v>572.19426786315148</v>
      </c>
    </row>
    <row r="65" spans="1:12" x14ac:dyDescent="0.25">
      <c r="A65">
        <v>315104</v>
      </c>
      <c r="B65">
        <v>14.05500031</v>
      </c>
      <c r="C65">
        <v>0.56809997999999995</v>
      </c>
      <c r="D65">
        <v>1297.2790527300001</v>
      </c>
      <c r="E65">
        <v>1.4505000100000001</v>
      </c>
      <c r="F65">
        <v>702.68200683999999</v>
      </c>
      <c r="G65">
        <v>1.4861999800000001</v>
      </c>
      <c r="H65">
        <v>9.9000003020963209E+37</v>
      </c>
      <c r="J65" s="2">
        <f>TREND(Calibration!$A$2:$A$4,Calibration!$B$2:$B$4,C65)</f>
        <v>395.22542862670593</v>
      </c>
      <c r="K65" s="2">
        <f>TREND(Calibration!$A$2:$A$4,Calibration!$C$2:$C$4,E65)</f>
        <v>566.22458204128793</v>
      </c>
      <c r="L65" s="2">
        <f>TREND(Calibration!$A$2:$A$4,Calibration!$D$2:$D$4,G65)</f>
        <v>571.7421433230046</v>
      </c>
    </row>
    <row r="66" spans="1:12" x14ac:dyDescent="0.25">
      <c r="A66">
        <v>320104</v>
      </c>
      <c r="B66">
        <v>14.15600014</v>
      </c>
      <c r="C66">
        <v>0.56269997000000005</v>
      </c>
      <c r="D66">
        <v>1175.8800048799999</v>
      </c>
      <c r="E66">
        <v>1.4613000199999999</v>
      </c>
      <c r="F66">
        <v>826.76098633000004</v>
      </c>
      <c r="G66">
        <v>1.49319994</v>
      </c>
      <c r="H66">
        <v>9.9000003020963209E+37</v>
      </c>
      <c r="J66" s="2">
        <f>TREND(Calibration!$A$2:$A$4,Calibration!$B$2:$B$4,C66)</f>
        <v>391.86395415730692</v>
      </c>
      <c r="K66" s="2">
        <f>TREND(Calibration!$A$2:$A$4,Calibration!$C$2:$C$4,E66)</f>
        <v>570.56617013249195</v>
      </c>
      <c r="L66" s="2">
        <f>TREND(Calibration!$A$2:$A$4,Calibration!$D$2:$D$4,G66)</f>
        <v>574.61912612034894</v>
      </c>
    </row>
    <row r="67" spans="1:12" x14ac:dyDescent="0.25">
      <c r="A67">
        <v>325104</v>
      </c>
      <c r="B67">
        <v>14.31499958</v>
      </c>
      <c r="C67">
        <v>0.56540000000000001</v>
      </c>
      <c r="D67">
        <v>774.99798583999996</v>
      </c>
      <c r="E67">
        <v>1.4386999600000001</v>
      </c>
      <c r="F67">
        <v>920.76202393000005</v>
      </c>
      <c r="G67">
        <v>1.49319994</v>
      </c>
      <c r="H67">
        <v>9.9000003020963209E+37</v>
      </c>
      <c r="J67" s="2">
        <f>TREND(Calibration!$A$2:$A$4,Calibration!$B$2:$B$4,C67)</f>
        <v>393.54470695435941</v>
      </c>
      <c r="K67" s="2">
        <f>TREND(Calibration!$A$2:$A$4,Calibration!$C$2:$C$4,E67)</f>
        <v>561.48097934502994</v>
      </c>
      <c r="L67" s="2">
        <f>TREND(Calibration!$A$2:$A$4,Calibration!$D$2:$D$4,G67)</f>
        <v>574.61912612034894</v>
      </c>
    </row>
    <row r="68" spans="1:12" x14ac:dyDescent="0.25">
      <c r="A68">
        <v>330104</v>
      </c>
      <c r="B68">
        <v>14.414999959999999</v>
      </c>
      <c r="C68">
        <v>0.55519998000000004</v>
      </c>
      <c r="D68">
        <v>779.05798340000001</v>
      </c>
      <c r="E68">
        <v>1.4737999399999999</v>
      </c>
      <c r="F68">
        <v>833.41699218999997</v>
      </c>
      <c r="G68">
        <v>1.4947999700000001</v>
      </c>
      <c r="H68">
        <v>9.9000003020963209E+37</v>
      </c>
      <c r="J68" s="2">
        <f>TREND(Calibration!$A$2:$A$4,Calibration!$B$2:$B$4,C68)</f>
        <v>387.19525448716769</v>
      </c>
      <c r="K68" s="2">
        <f>TREND(Calibration!$A$2:$A$4,Calibration!$C$2:$C$4,E68)</f>
        <v>575.59111953652075</v>
      </c>
      <c r="L68" s="2">
        <f>TREND(Calibration!$A$2:$A$4,Calibration!$D$2:$D$4,G68)</f>
        <v>575.27673827602348</v>
      </c>
    </row>
    <row r="69" spans="1:12" x14ac:dyDescent="0.25">
      <c r="A69">
        <v>335121</v>
      </c>
      <c r="B69">
        <v>14.42500019</v>
      </c>
      <c r="C69">
        <v>0.56220000999999997</v>
      </c>
      <c r="D69">
        <v>392.11999512</v>
      </c>
      <c r="E69">
        <v>1.4457000499999999</v>
      </c>
      <c r="F69">
        <v>9.9000003020963209E+37</v>
      </c>
      <c r="G69">
        <v>1.4839999699999999</v>
      </c>
      <c r="H69">
        <v>9.9000003020963209E+37</v>
      </c>
      <c r="J69" s="2">
        <f>TREND(Calibration!$A$2:$A$4,Calibration!$B$2:$B$4,C69)</f>
        <v>391.55273199739963</v>
      </c>
      <c r="K69" s="2">
        <f>TREND(Calibration!$A$2:$A$4,Calibration!$C$2:$C$4,E69)</f>
        <v>564.29500520068711</v>
      </c>
      <c r="L69" s="2">
        <f>TREND(Calibration!$A$2:$A$4,Calibration!$D$2:$D$4,G69)</f>
        <v>570.83793945269872</v>
      </c>
    </row>
    <row r="70" spans="1:12" x14ac:dyDescent="0.25">
      <c r="A70">
        <v>340106</v>
      </c>
      <c r="B70">
        <v>14.32800007</v>
      </c>
      <c r="C70">
        <v>0.56870001999999997</v>
      </c>
      <c r="D70">
        <v>1080.3470459</v>
      </c>
      <c r="E70">
        <v>1.4414000499999999</v>
      </c>
      <c r="F70">
        <v>862.10400390999996</v>
      </c>
      <c r="G70">
        <v>1.4851000299999999</v>
      </c>
      <c r="H70">
        <v>9.9000003020963209E+37</v>
      </c>
      <c r="J70" s="2">
        <f>TREND(Calibration!$A$2:$A$4,Calibration!$B$2:$B$4,C70)</f>
        <v>395.59894999807716</v>
      </c>
      <c r="K70" s="2">
        <f>TREND(Calibration!$A$2:$A$4,Calibration!$C$2:$C$4,E70)</f>
        <v>562.56641154270176</v>
      </c>
      <c r="L70" s="2">
        <f>TREND(Calibration!$A$2:$A$4,Calibration!$D$2:$D$4,G70)</f>
        <v>571.2900639928456</v>
      </c>
    </row>
    <row r="71" spans="1:12" x14ac:dyDescent="0.25">
      <c r="A71">
        <v>345105</v>
      </c>
      <c r="B71">
        <v>14.14000034</v>
      </c>
      <c r="C71">
        <v>0.55790001</v>
      </c>
      <c r="D71">
        <v>386.19900512999999</v>
      </c>
      <c r="E71">
        <v>1.4354000099999999</v>
      </c>
      <c r="F71">
        <v>789.77502441000001</v>
      </c>
      <c r="G71">
        <v>1.4894000300000001</v>
      </c>
      <c r="H71">
        <v>9.9000003020963209E+37</v>
      </c>
      <c r="J71" s="2">
        <f>TREND(Calibration!$A$2:$A$4,Calibration!$B$2:$B$4,C71)</f>
        <v>388.87600728422018</v>
      </c>
      <c r="K71" s="2">
        <f>TREND(Calibration!$A$2:$A$4,Calibration!$C$2:$C$4,E71)</f>
        <v>560.15440431208367</v>
      </c>
      <c r="L71" s="2">
        <f>TREND(Calibration!$A$2:$A$4,Calibration!$D$2:$D$4,G71)</f>
        <v>573.05736352435463</v>
      </c>
    </row>
    <row r="72" spans="1:12" x14ac:dyDescent="0.25">
      <c r="A72">
        <v>350104</v>
      </c>
      <c r="B72">
        <v>14.041999819999999</v>
      </c>
      <c r="C72">
        <v>0.55030000000000001</v>
      </c>
      <c r="D72">
        <v>952.61999512</v>
      </c>
      <c r="E72">
        <v>1.4419000099999999</v>
      </c>
      <c r="F72">
        <v>817.50701904000005</v>
      </c>
      <c r="G72">
        <v>1.48889995</v>
      </c>
      <c r="H72">
        <v>9.9000003020963209E+37</v>
      </c>
      <c r="J72" s="2">
        <f>TREND(Calibration!$A$2:$A$4,Calibration!$B$2:$B$4,C72)</f>
        <v>384.1450457522642</v>
      </c>
      <c r="K72" s="2">
        <f>TREND(Calibration!$A$2:$A$4,Calibration!$C$2:$C$4,E72)</f>
        <v>562.76739472531722</v>
      </c>
      <c r="L72" s="2">
        <f>TREND(Calibration!$A$2:$A$4,Calibration!$D$2:$D$4,G72)</f>
        <v>572.85183069883897</v>
      </c>
    </row>
    <row r="73" spans="1:12" x14ac:dyDescent="0.25">
      <c r="A73">
        <v>355101</v>
      </c>
      <c r="B73">
        <v>14.03299999</v>
      </c>
      <c r="C73">
        <v>0.55030000000000001</v>
      </c>
      <c r="D73">
        <v>746.16198729999996</v>
      </c>
      <c r="E73">
        <v>1.51540005</v>
      </c>
      <c r="F73">
        <v>753.10699463000003</v>
      </c>
      <c r="G73">
        <v>1.48889995</v>
      </c>
      <c r="H73">
        <v>9.9000003020963209E+37</v>
      </c>
      <c r="J73" s="2">
        <f>TREND(Calibration!$A$2:$A$4,Calibration!$B$2:$B$4,C73)</f>
        <v>384.1450457522642</v>
      </c>
      <c r="K73" s="2">
        <f>TREND(Calibration!$A$2:$A$4,Calibration!$C$2:$C$4,E73)</f>
        <v>592.31430240105362</v>
      </c>
      <c r="L73" s="2">
        <f>TREND(Calibration!$A$2:$A$4,Calibration!$D$2:$D$4,G73)</f>
        <v>572.85183069883897</v>
      </c>
    </row>
    <row r="74" spans="1:12" x14ac:dyDescent="0.25">
      <c r="A74">
        <v>360105</v>
      </c>
      <c r="B74">
        <v>14.05500031</v>
      </c>
      <c r="C74">
        <v>0.55620002999999996</v>
      </c>
      <c r="D74">
        <v>1192.39294434</v>
      </c>
      <c r="E74">
        <v>1.5240000499999999</v>
      </c>
      <c r="F74">
        <v>376.01400756999999</v>
      </c>
      <c r="G74">
        <v>1.4878</v>
      </c>
      <c r="H74">
        <v>9.9000003020963209E+37</v>
      </c>
      <c r="J74" s="2">
        <f>TREND(Calibration!$A$2:$A$4,Calibration!$B$2:$B$4,C74)</f>
        <v>387.81777973121768</v>
      </c>
      <c r="K74" s="2">
        <f>TREND(Calibration!$A$2:$A$4,Calibration!$C$2:$C$4,E74)</f>
        <v>595.77148971702422</v>
      </c>
      <c r="L74" s="2">
        <f>TREND(Calibration!$A$2:$A$4,Calibration!$D$2:$D$4,G74)</f>
        <v>572.39975136868009</v>
      </c>
    </row>
    <row r="75" spans="1:12" x14ac:dyDescent="0.25">
      <c r="A75">
        <v>365105</v>
      </c>
      <c r="B75">
        <v>14.119999890000001</v>
      </c>
      <c r="C75">
        <v>0.55299997000000001</v>
      </c>
      <c r="D75">
        <v>961.34899901999995</v>
      </c>
      <c r="E75">
        <v>1.4780999399999999</v>
      </c>
      <c r="F75">
        <v>499.66699218999997</v>
      </c>
      <c r="G75">
        <v>1.4900000099999999</v>
      </c>
      <c r="H75">
        <v>9.9000003020963209E+37</v>
      </c>
      <c r="J75" s="2">
        <f>TREND(Calibration!$A$2:$A$4,Calibration!$B$2:$B$4,C75)</f>
        <v>385.82576119966956</v>
      </c>
      <c r="K75" s="2">
        <f>TREND(Calibration!$A$2:$A$4,Calibration!$C$2:$C$4,E75)</f>
        <v>577.31971319450611</v>
      </c>
      <c r="L75" s="2">
        <f>TREND(Calibration!$A$2:$A$4,Calibration!$D$2:$D$4,G75)</f>
        <v>573.30395523898585</v>
      </c>
    </row>
    <row r="76" spans="1:12" x14ac:dyDescent="0.25">
      <c r="A76">
        <v>370105</v>
      </c>
      <c r="B76">
        <v>14.27900028</v>
      </c>
      <c r="C76">
        <v>0.57190001000000001</v>
      </c>
      <c r="D76">
        <v>487.28298949999999</v>
      </c>
      <c r="E76">
        <v>1.4667999700000001</v>
      </c>
      <c r="F76">
        <v>1123.51403809</v>
      </c>
      <c r="G76">
        <v>1.4883999800000001</v>
      </c>
      <c r="H76">
        <v>9.9000003020963209E+37</v>
      </c>
      <c r="J76" s="2">
        <f>TREND(Calibration!$A$2:$A$4,Calibration!$B$2:$B$4,C76)</f>
        <v>397.59092495503694</v>
      </c>
      <c r="K76" s="2">
        <f>TREND(Calibration!$A$2:$A$4,Calibration!$C$2:$C$4,E76)</f>
        <v>572.77714192068652</v>
      </c>
      <c r="L76" s="2">
        <f>TREND(Calibration!$A$2:$A$4,Calibration!$D$2:$D$4,G76)</f>
        <v>572.64634308331142</v>
      </c>
    </row>
    <row r="77" spans="1:12" x14ac:dyDescent="0.25">
      <c r="A77">
        <v>375106</v>
      </c>
      <c r="B77">
        <v>14.380000109999999</v>
      </c>
      <c r="C77">
        <v>0.56540000000000001</v>
      </c>
      <c r="D77">
        <v>1247.875</v>
      </c>
      <c r="E77">
        <v>1.4467999899999999</v>
      </c>
      <c r="F77">
        <v>1194.2110595700001</v>
      </c>
      <c r="G77">
        <v>1.48730004</v>
      </c>
      <c r="H77">
        <v>9.9000003020963209E+37</v>
      </c>
      <c r="J77" s="2">
        <f>TREND(Calibration!$A$2:$A$4,Calibration!$B$2:$B$4,C77)</f>
        <v>393.54470695435941</v>
      </c>
      <c r="K77" s="2">
        <f>TREND(Calibration!$A$2:$A$4,Calibration!$C$2:$C$4,E77)</f>
        <v>564.73717945839974</v>
      </c>
      <c r="L77" s="2">
        <f>TREND(Calibration!$A$2:$A$4,Calibration!$D$2:$D$4,G77)</f>
        <v>572.19426786315148</v>
      </c>
    </row>
    <row r="78" spans="1:12" x14ac:dyDescent="0.25">
      <c r="A78">
        <v>380104</v>
      </c>
      <c r="B78">
        <v>14.38300037</v>
      </c>
      <c r="C78">
        <v>0.56110000999999998</v>
      </c>
      <c r="D78">
        <v>1206.6419677700001</v>
      </c>
      <c r="E78">
        <v>1.4813000000000001</v>
      </c>
      <c r="F78">
        <v>1107.44799805</v>
      </c>
      <c r="G78">
        <v>1.49109995</v>
      </c>
      <c r="H78">
        <v>9.9000003020963209E+37</v>
      </c>
      <c r="J78" s="2">
        <f>TREND(Calibration!$A$2:$A$4,Calibration!$B$2:$B$4,C78)</f>
        <v>390.86798846612118</v>
      </c>
      <c r="K78" s="2">
        <f>TREND(Calibration!$A$2:$A$4,Calibration!$C$2:$C$4,E78)</f>
        <v>578.60613259477884</v>
      </c>
      <c r="L78" s="2">
        <f>TREND(Calibration!$A$2:$A$4,Calibration!$D$2:$D$4,G78)</f>
        <v>573.7560304591459</v>
      </c>
    </row>
    <row r="79" spans="1:12" x14ac:dyDescent="0.25">
      <c r="A79">
        <v>385105</v>
      </c>
      <c r="B79">
        <v>14.31499958</v>
      </c>
      <c r="C79">
        <v>0.56760001000000004</v>
      </c>
      <c r="D79">
        <v>381.82598876999998</v>
      </c>
      <c r="E79">
        <v>1.4558999500000001</v>
      </c>
      <c r="F79">
        <v>9.9000003020963209E+37</v>
      </c>
      <c r="G79">
        <v>1.4921</v>
      </c>
      <c r="H79">
        <v>9.9000003020963209E+37</v>
      </c>
      <c r="J79" s="2">
        <f>TREND(Calibration!$A$2:$A$4,Calibration!$B$2:$B$4,C79)</f>
        <v>394.91420024185754</v>
      </c>
      <c r="K79" s="2">
        <f>TREND(Calibration!$A$2:$A$4,Calibration!$C$2:$C$4,E79)</f>
        <v>568.3953499569858</v>
      </c>
      <c r="L79" s="2">
        <f>TREND(Calibration!$A$2:$A$4,Calibration!$D$2:$D$4,G79)</f>
        <v>574.167050900189</v>
      </c>
    </row>
    <row r="80" spans="1:12" x14ac:dyDescent="0.25">
      <c r="A80">
        <v>390106</v>
      </c>
      <c r="B80">
        <v>14.208000180000001</v>
      </c>
      <c r="C80">
        <v>0.56760001000000004</v>
      </c>
      <c r="D80">
        <v>915.63598633000004</v>
      </c>
      <c r="E80">
        <v>1.43700004</v>
      </c>
      <c r="F80">
        <v>1300.3730468700001</v>
      </c>
      <c r="G80">
        <v>1.4904999699999999</v>
      </c>
      <c r="H80">
        <v>9.9000003020963209E+37</v>
      </c>
      <c r="J80" s="2">
        <f>TREND(Calibration!$A$2:$A$4,Calibration!$B$2:$B$4,C80)</f>
        <v>394.91420024185754</v>
      </c>
      <c r="K80" s="2">
        <f>TREND(Calibration!$A$2:$A$4,Calibration!$C$2:$C$4,E80)</f>
        <v>560.79761401222004</v>
      </c>
      <c r="L80" s="2">
        <f>TREND(Calibration!$A$2:$A$4,Calibration!$D$2:$D$4,G80)</f>
        <v>573.50943874451445</v>
      </c>
    </row>
    <row r="81" spans="1:12" x14ac:dyDescent="0.25">
      <c r="A81">
        <v>395105</v>
      </c>
      <c r="B81">
        <v>14.07800007</v>
      </c>
      <c r="C81">
        <v>0.56760001000000004</v>
      </c>
      <c r="D81">
        <v>1006.61901855</v>
      </c>
      <c r="E81">
        <v>1.5326000500000001</v>
      </c>
      <c r="F81">
        <v>9.9000003020963209E+37</v>
      </c>
      <c r="G81">
        <v>1.4921</v>
      </c>
      <c r="H81">
        <v>9.9000003020963209E+37</v>
      </c>
      <c r="J81" s="2">
        <f>TREND(Calibration!$A$2:$A$4,Calibration!$B$2:$B$4,C81)</f>
        <v>394.91420024185754</v>
      </c>
      <c r="K81" s="2">
        <f>TREND(Calibration!$A$2:$A$4,Calibration!$C$2:$C$4,E81)</f>
        <v>599.22867703299494</v>
      </c>
      <c r="L81" s="2">
        <f>TREND(Calibration!$A$2:$A$4,Calibration!$D$2:$D$4,G81)</f>
        <v>574.167050900189</v>
      </c>
    </row>
    <row r="82" spans="1:12" x14ac:dyDescent="0.25">
      <c r="A82">
        <v>400115</v>
      </c>
      <c r="B82">
        <v>13.97099972</v>
      </c>
      <c r="C82">
        <v>0.56160003000000003</v>
      </c>
      <c r="D82">
        <v>847.37097168000003</v>
      </c>
      <c r="E82">
        <v>1.48570001</v>
      </c>
      <c r="F82">
        <v>9.9000003020963209E+37</v>
      </c>
      <c r="G82">
        <v>1.49319994</v>
      </c>
      <c r="H82">
        <v>9.9000003020963209E+37</v>
      </c>
      <c r="J82" s="2">
        <f>TREND(Calibration!$A$2:$A$4,Calibration!$B$2:$B$4,C82)</f>
        <v>391.17924797567559</v>
      </c>
      <c r="K82" s="2">
        <f>TREND(Calibration!$A$2:$A$4,Calibration!$C$2:$C$4,E82)</f>
        <v>580.37493012526056</v>
      </c>
      <c r="L82" s="2">
        <f>TREND(Calibration!$A$2:$A$4,Calibration!$D$2:$D$4,G82)</f>
        <v>574.61912612034894</v>
      </c>
    </row>
    <row r="83" spans="1:12" x14ac:dyDescent="0.25">
      <c r="A83">
        <v>405106</v>
      </c>
      <c r="B83">
        <v>13.980999949999999</v>
      </c>
      <c r="C83">
        <v>0.56919998000000005</v>
      </c>
      <c r="D83">
        <v>349.76699829</v>
      </c>
      <c r="E83">
        <v>1.4953999499999999</v>
      </c>
      <c r="F83">
        <v>9.9000003020963209E+37</v>
      </c>
      <c r="G83">
        <v>1.4947999700000001</v>
      </c>
      <c r="H83">
        <v>9.9000003020963209E+37</v>
      </c>
      <c r="J83" s="2">
        <f>TREND(Calibration!$A$2:$A$4,Calibration!$B$2:$B$4,C83)</f>
        <v>395.91017215798445</v>
      </c>
      <c r="K83" s="2">
        <f>TREND(Calibration!$A$2:$A$4,Calibration!$C$2:$C$4,E83)</f>
        <v>584.2742916989439</v>
      </c>
      <c r="L83" s="2">
        <f>TREND(Calibration!$A$2:$A$4,Calibration!$D$2:$D$4,G83)</f>
        <v>575.27673827602348</v>
      </c>
    </row>
    <row r="84" spans="1:12" x14ac:dyDescent="0.25">
      <c r="A84">
        <v>410104</v>
      </c>
      <c r="B84">
        <v>14.097000120000001</v>
      </c>
      <c r="C84">
        <v>0.56809997999999995</v>
      </c>
      <c r="D84">
        <v>864.03198241999996</v>
      </c>
      <c r="E84">
        <v>1.47920001</v>
      </c>
      <c r="F84">
        <v>9.9000003020963209E+37</v>
      </c>
      <c r="G84">
        <v>1.4943000099999999</v>
      </c>
      <c r="H84">
        <v>9.9000003020963209E+37</v>
      </c>
      <c r="J84" s="2">
        <f>TREND(Calibration!$A$2:$A$4,Calibration!$B$2:$B$4,C84)</f>
        <v>395.22542862670593</v>
      </c>
      <c r="K84" s="2">
        <f>TREND(Calibration!$A$2:$A$4,Calibration!$C$2:$C$4,E84)</f>
        <v>577.76193971202702</v>
      </c>
      <c r="L84" s="2">
        <f>TREND(Calibration!$A$2:$A$4,Calibration!$D$2:$D$4,G84)</f>
        <v>575.07125477049476</v>
      </c>
    </row>
    <row r="85" spans="1:12" x14ac:dyDescent="0.25">
      <c r="A85">
        <v>415105</v>
      </c>
      <c r="B85">
        <v>14.208000180000001</v>
      </c>
      <c r="C85">
        <v>0.57029998000000004</v>
      </c>
      <c r="D85">
        <v>769.71099853999999</v>
      </c>
      <c r="E85">
        <v>1.4613000199999999</v>
      </c>
      <c r="F85">
        <v>9.9000003020963209E+37</v>
      </c>
      <c r="G85">
        <v>1.49810004</v>
      </c>
      <c r="H85">
        <v>9.9000003020963209E+37</v>
      </c>
      <c r="J85" s="2">
        <f>TREND(Calibration!$A$2:$A$4,Calibration!$B$2:$B$4,C85)</f>
        <v>396.5949156892629</v>
      </c>
      <c r="K85" s="2">
        <f>TREND(Calibration!$A$2:$A$4,Calibration!$C$2:$C$4,E85)</f>
        <v>570.56617013249195</v>
      </c>
      <c r="L85" s="2">
        <f>TREND(Calibration!$A$2:$A$4,Calibration!$D$2:$D$4,G85)</f>
        <v>576.63306668647613</v>
      </c>
    </row>
    <row r="86" spans="1:12" x14ac:dyDescent="0.25">
      <c r="A86">
        <v>420105</v>
      </c>
      <c r="B86">
        <v>14.350000380000001</v>
      </c>
      <c r="C86">
        <v>0.56650001000000005</v>
      </c>
      <c r="D86">
        <v>655.50799560999997</v>
      </c>
      <c r="E86">
        <v>1.4592000199999999</v>
      </c>
      <c r="F86">
        <v>9.9000003020963209E+37</v>
      </c>
      <c r="G86">
        <v>1.4953999499999999</v>
      </c>
      <c r="H86">
        <v>1139.8800048799999</v>
      </c>
      <c r="J86" s="2">
        <f>TREND(Calibration!$A$2:$A$4,Calibration!$B$2:$B$4,C86)</f>
        <v>394.22945671057909</v>
      </c>
      <c r="K86" s="2">
        <f>TREND(Calibration!$A$2:$A$4,Calibration!$C$2:$C$4,E86)</f>
        <v>569.72197322975501</v>
      </c>
      <c r="L86" s="2">
        <f>TREND(Calibration!$A$2:$A$4,Calibration!$D$2:$D$4,G86)</f>
        <v>575.5233299906547</v>
      </c>
    </row>
    <row r="87" spans="1:12" x14ac:dyDescent="0.25">
      <c r="A87">
        <v>425106</v>
      </c>
      <c r="B87">
        <v>14.43500042</v>
      </c>
      <c r="C87">
        <v>0.57300001</v>
      </c>
      <c r="D87">
        <v>819.24200439000003</v>
      </c>
      <c r="E87">
        <v>1.4558999500000001</v>
      </c>
      <c r="F87">
        <v>1268.7039794899999</v>
      </c>
      <c r="G87">
        <v>1.49380004</v>
      </c>
      <c r="H87">
        <v>9.9000003020963209E+37</v>
      </c>
      <c r="J87" s="2">
        <f>TREND(Calibration!$A$2:$A$4,Calibration!$B$2:$B$4,C87)</f>
        <v>398.2756684863154</v>
      </c>
      <c r="K87" s="2">
        <f>TREND(Calibration!$A$2:$A$4,Calibration!$C$2:$C$4,E87)</f>
        <v>568.3953499569858</v>
      </c>
      <c r="L87" s="2">
        <f>TREND(Calibration!$A$2:$A$4,Calibration!$D$2:$D$4,G87)</f>
        <v>574.86576715496722</v>
      </c>
    </row>
    <row r="88" spans="1:12" x14ac:dyDescent="0.25">
      <c r="A88">
        <v>430105</v>
      </c>
      <c r="B88">
        <v>14.35999966</v>
      </c>
      <c r="C88">
        <v>0.57300001</v>
      </c>
      <c r="D88">
        <v>986.16601562000005</v>
      </c>
      <c r="E88">
        <v>1.4531999799999999</v>
      </c>
      <c r="F88">
        <v>1333.3549804700001</v>
      </c>
      <c r="G88">
        <v>1.49269998</v>
      </c>
      <c r="H88">
        <v>1336.60705566</v>
      </c>
      <c r="J88" s="2">
        <f>TREND(Calibration!$A$2:$A$4,Calibration!$B$2:$B$4,C88)</f>
        <v>398.2756684863154</v>
      </c>
      <c r="K88" s="2">
        <f>TREND(Calibration!$A$2:$A$4,Calibration!$C$2:$C$4,E88)</f>
        <v>567.30996599913681</v>
      </c>
      <c r="L88" s="2">
        <f>TREND(Calibration!$A$2:$A$4,Calibration!$D$2:$D$4,G88)</f>
        <v>574.41364261482033</v>
      </c>
    </row>
    <row r="89" spans="1:12" x14ac:dyDescent="0.25">
      <c r="A89">
        <v>435120</v>
      </c>
      <c r="B89">
        <v>14.19799995</v>
      </c>
      <c r="C89">
        <v>0.56760001000000004</v>
      </c>
      <c r="D89">
        <v>1093.3669433600001</v>
      </c>
      <c r="E89">
        <v>1.4337999800000001</v>
      </c>
      <c r="F89">
        <v>1285.1529541</v>
      </c>
      <c r="G89">
        <v>1.4894000300000001</v>
      </c>
      <c r="H89">
        <v>9.9000003020963209E+37</v>
      </c>
      <c r="J89" s="2">
        <f>TREND(Calibration!$A$2:$A$4,Calibration!$B$2:$B$4,C89)</f>
        <v>394.91420024185754</v>
      </c>
      <c r="K89" s="2">
        <f>TREND(Calibration!$A$2:$A$4,Calibration!$C$2:$C$4,E89)</f>
        <v>559.5111946119473</v>
      </c>
      <c r="L89" s="2">
        <f>TREND(Calibration!$A$2:$A$4,Calibration!$D$2:$D$4,G89)</f>
        <v>573.05736352435463</v>
      </c>
    </row>
    <row r="90" spans="1:12" x14ac:dyDescent="0.25">
      <c r="A90">
        <v>440106</v>
      </c>
      <c r="B90">
        <v>14.114000320000001</v>
      </c>
      <c r="C90">
        <v>0.56870001999999997</v>
      </c>
      <c r="D90">
        <v>334.14099120999998</v>
      </c>
      <c r="E90">
        <v>1.4759000499999999</v>
      </c>
      <c r="F90">
        <v>9.9000003020963209E+37</v>
      </c>
      <c r="G90">
        <v>1.4904999699999999</v>
      </c>
      <c r="H90">
        <v>1012.6849975600001</v>
      </c>
      <c r="J90" s="2">
        <f>TREND(Calibration!$A$2:$A$4,Calibration!$B$2:$B$4,C90)</f>
        <v>395.59894999807716</v>
      </c>
      <c r="K90" s="2">
        <f>TREND(Calibration!$A$2:$A$4,Calibration!$C$2:$C$4,E90)</f>
        <v>576.43536065909552</v>
      </c>
      <c r="L90" s="2">
        <f>TREND(Calibration!$A$2:$A$4,Calibration!$D$2:$D$4,G90)</f>
        <v>573.50943874451445</v>
      </c>
    </row>
    <row r="91" spans="1:12" x14ac:dyDescent="0.25">
      <c r="A91">
        <v>445105</v>
      </c>
      <c r="B91">
        <v>13.94499969</v>
      </c>
      <c r="C91">
        <v>0.57139998999999997</v>
      </c>
      <c r="D91">
        <v>837.59698486000002</v>
      </c>
      <c r="E91">
        <v>1.42680001</v>
      </c>
      <c r="F91">
        <v>9.9000003020963209E+37</v>
      </c>
      <c r="G91">
        <v>1.5008000100000001</v>
      </c>
      <c r="H91">
        <v>1357.8919677700001</v>
      </c>
      <c r="J91" s="2">
        <f>TREND(Calibration!$A$2:$A$4,Calibration!$B$2:$B$4,C91)</f>
        <v>397.27966544548246</v>
      </c>
      <c r="K91" s="2">
        <f>TREND(Calibration!$A$2:$A$4,Calibration!$C$2:$C$4,E91)</f>
        <v>556.69721699611307</v>
      </c>
      <c r="L91" s="2">
        <f>TREND(Calibration!$A$2:$A$4,Calibration!$D$2:$D$4,G91)</f>
        <v>577.74275406231061</v>
      </c>
    </row>
    <row r="92" spans="1:12" x14ac:dyDescent="0.25">
      <c r="A92">
        <v>450105</v>
      </c>
      <c r="B92">
        <v>13.838000299999999</v>
      </c>
      <c r="C92">
        <v>0.56760001000000004</v>
      </c>
      <c r="D92">
        <v>1116.4100341799999</v>
      </c>
      <c r="E92">
        <v>1.5402</v>
      </c>
      <c r="F92">
        <v>9.9000003020963209E+37</v>
      </c>
      <c r="G92">
        <v>1.49319994</v>
      </c>
      <c r="H92">
        <v>9.9000003020963209E+37</v>
      </c>
      <c r="J92" s="2">
        <f>TREND(Calibration!$A$2:$A$4,Calibration!$B$2:$B$4,C92)</f>
        <v>394.91420024185754</v>
      </c>
      <c r="K92" s="2">
        <f>TREND(Calibration!$A$2:$A$4,Calibration!$C$2:$C$4,E92)</f>
        <v>602.28384572392633</v>
      </c>
      <c r="L92" s="2">
        <f>TREND(Calibration!$A$2:$A$4,Calibration!$D$2:$D$4,G92)</f>
        <v>574.61912612034894</v>
      </c>
    </row>
    <row r="93" spans="1:12" x14ac:dyDescent="0.25">
      <c r="A93">
        <v>455105</v>
      </c>
      <c r="B93">
        <v>13.869999890000001</v>
      </c>
      <c r="C93">
        <v>0.56330000999999996</v>
      </c>
      <c r="D93">
        <v>768.81298828000001</v>
      </c>
      <c r="E93">
        <v>1.51429999</v>
      </c>
      <c r="F93">
        <v>9.9000003020963209E+37</v>
      </c>
      <c r="G93">
        <v>1.4900000099999999</v>
      </c>
      <c r="H93">
        <v>9.9000003020963209E+37</v>
      </c>
      <c r="J93" s="2">
        <f>TREND(Calibration!$A$2:$A$4,Calibration!$B$2:$B$4,C93)</f>
        <v>392.23747552867803</v>
      </c>
      <c r="K93" s="2">
        <f>TREND(Calibration!$A$2:$A$4,Calibration!$C$2:$C$4,E93)</f>
        <v>591.87207990351806</v>
      </c>
      <c r="L93" s="2">
        <f>TREND(Calibration!$A$2:$A$4,Calibration!$D$2:$D$4,G93)</f>
        <v>573.30395523898585</v>
      </c>
    </row>
    <row r="94" spans="1:12" x14ac:dyDescent="0.25">
      <c r="A94">
        <v>460105</v>
      </c>
      <c r="B94">
        <v>14.02900028</v>
      </c>
      <c r="C94">
        <v>0.56489997999999997</v>
      </c>
      <c r="D94">
        <v>386.47601318</v>
      </c>
      <c r="E94">
        <v>1.5055999799999999</v>
      </c>
      <c r="F94">
        <v>9.9000003020963209E+37</v>
      </c>
      <c r="G94">
        <v>1.48570001</v>
      </c>
      <c r="H94">
        <v>1149.6040039100001</v>
      </c>
      <c r="J94" s="2">
        <f>TREND(Calibration!$A$2:$A$4,Calibration!$B$2:$B$4,C94)</f>
        <v>393.23344744480494</v>
      </c>
      <c r="K94" s="2">
        <f>TREND(Calibration!$A$2:$A$4,Calibration!$C$2:$C$4,E94)</f>
        <v>588.37468871505087</v>
      </c>
      <c r="L94" s="2">
        <f>TREND(Calibration!$A$2:$A$4,Calibration!$D$2:$D$4,G94)</f>
        <v>571.53665570747694</v>
      </c>
    </row>
    <row r="95" spans="1:12" x14ac:dyDescent="0.25">
      <c r="A95">
        <v>465106</v>
      </c>
      <c r="B95">
        <v>14.208000180000001</v>
      </c>
      <c r="C95">
        <v>0.56379997999999998</v>
      </c>
      <c r="D95">
        <v>744.47302246000004</v>
      </c>
      <c r="E95">
        <v>1.4229999799999999</v>
      </c>
      <c r="F95">
        <v>9.9000003020963209E+37</v>
      </c>
      <c r="G95">
        <v>1.4861999800000001</v>
      </c>
      <c r="H95">
        <v>9.9000003020963209E+37</v>
      </c>
      <c r="J95" s="2">
        <f>TREND(Calibration!$A$2:$A$4,Calibration!$B$2:$B$4,C95)</f>
        <v>392.54870391352654</v>
      </c>
      <c r="K95" s="2">
        <f>TREND(Calibration!$A$2:$A$4,Calibration!$C$2:$C$4,E95)</f>
        <v>555.1696105407284</v>
      </c>
      <c r="L95" s="2">
        <f>TREND(Calibration!$A$2:$A$4,Calibration!$D$2:$D$4,G95)</f>
        <v>571.7421433230046</v>
      </c>
    </row>
    <row r="96" spans="1:12" x14ac:dyDescent="0.25">
      <c r="A96">
        <v>470105</v>
      </c>
      <c r="B96">
        <v>14.35700035</v>
      </c>
      <c r="C96">
        <v>0.56160003000000003</v>
      </c>
      <c r="D96">
        <v>793.03302001999998</v>
      </c>
      <c r="E96">
        <v>1.4407999499999999</v>
      </c>
      <c r="F96">
        <v>9.9000003020963209E+37</v>
      </c>
      <c r="G96">
        <v>1.4861999800000001</v>
      </c>
      <c r="H96">
        <v>9.9000003020963209E+37</v>
      </c>
      <c r="J96" s="2">
        <f>TREND(Calibration!$A$2:$A$4,Calibration!$B$2:$B$4,C96)</f>
        <v>391.17924797567559</v>
      </c>
      <c r="K96" s="2">
        <f>TREND(Calibration!$A$2:$A$4,Calibration!$C$2:$C$4,E96)</f>
        <v>562.32517222778154</v>
      </c>
      <c r="L96" s="2">
        <f>TREND(Calibration!$A$2:$A$4,Calibration!$D$2:$D$4,G96)</f>
        <v>571.7421433230046</v>
      </c>
    </row>
    <row r="97" spans="1:12" x14ac:dyDescent="0.25">
      <c r="A97">
        <v>475105</v>
      </c>
      <c r="B97">
        <v>14.399000170000001</v>
      </c>
      <c r="C97">
        <v>0.56220000999999997</v>
      </c>
      <c r="D97">
        <v>577.94500731999995</v>
      </c>
      <c r="E97">
        <v>1.4407999499999999</v>
      </c>
      <c r="F97">
        <v>9.9000003020963209E+37</v>
      </c>
      <c r="G97">
        <v>1.49109995</v>
      </c>
      <c r="H97">
        <v>9.9000003020963209E+37</v>
      </c>
      <c r="J97" s="2">
        <f>TREND(Calibration!$A$2:$A$4,Calibration!$B$2:$B$4,C97)</f>
        <v>391.55273199739963</v>
      </c>
      <c r="K97" s="2">
        <f>TREND(Calibration!$A$2:$A$4,Calibration!$C$2:$C$4,E97)</f>
        <v>562.32517222778154</v>
      </c>
      <c r="L97" s="2">
        <f>TREND(Calibration!$A$2:$A$4,Calibration!$D$2:$D$4,G97)</f>
        <v>573.7560304591459</v>
      </c>
    </row>
    <row r="98" spans="1:12" x14ac:dyDescent="0.25">
      <c r="A98">
        <v>480106</v>
      </c>
      <c r="B98">
        <v>14.33699989</v>
      </c>
      <c r="C98">
        <v>0.56269997000000005</v>
      </c>
      <c r="D98">
        <v>656.52398682</v>
      </c>
      <c r="E98">
        <v>1.44029999</v>
      </c>
      <c r="F98">
        <v>9.9000003020963209E+37</v>
      </c>
      <c r="G98">
        <v>1.49380004</v>
      </c>
      <c r="H98">
        <v>1281.1779785199999</v>
      </c>
      <c r="J98" s="2">
        <f>TREND(Calibration!$A$2:$A$4,Calibration!$B$2:$B$4,C98)</f>
        <v>391.86395415730692</v>
      </c>
      <c r="K98" s="2">
        <f>TREND(Calibration!$A$2:$A$4,Calibration!$C$2:$C$4,E98)</f>
        <v>562.12418904516619</v>
      </c>
      <c r="L98" s="2">
        <f>TREND(Calibration!$A$2:$A$4,Calibration!$D$2:$D$4,G98)</f>
        <v>574.86576715496722</v>
      </c>
    </row>
    <row r="99" spans="1:12" x14ac:dyDescent="0.25">
      <c r="A99">
        <v>485105</v>
      </c>
      <c r="B99">
        <v>14.243000029999999</v>
      </c>
      <c r="C99">
        <v>0.57239996999999998</v>
      </c>
      <c r="D99">
        <v>806.77197265999996</v>
      </c>
      <c r="E99">
        <v>1.4419000099999999</v>
      </c>
      <c r="F99">
        <v>9.9000003020963209E+37</v>
      </c>
      <c r="G99">
        <v>1.4900000099999999</v>
      </c>
      <c r="H99">
        <v>1279.67700195</v>
      </c>
      <c r="J99" s="2">
        <f>TREND(Calibration!$A$2:$A$4,Calibration!$B$2:$B$4,C99)</f>
        <v>397.90214711494417</v>
      </c>
      <c r="K99" s="2">
        <f>TREND(Calibration!$A$2:$A$4,Calibration!$C$2:$C$4,E99)</f>
        <v>562.76739472531722</v>
      </c>
      <c r="L99" s="2">
        <f>TREND(Calibration!$A$2:$A$4,Calibration!$D$2:$D$4,G99)</f>
        <v>573.30395523898585</v>
      </c>
    </row>
    <row r="100" spans="1:12" x14ac:dyDescent="0.25">
      <c r="A100">
        <v>490105</v>
      </c>
      <c r="B100">
        <v>14.130000109999999</v>
      </c>
      <c r="C100">
        <v>0.56699997000000002</v>
      </c>
      <c r="D100">
        <v>771.99798583999996</v>
      </c>
      <c r="E100">
        <v>1.44239998</v>
      </c>
      <c r="F100">
        <v>9.9000003020963209E+37</v>
      </c>
      <c r="G100">
        <v>1.49380004</v>
      </c>
      <c r="H100">
        <v>1229.2850341799999</v>
      </c>
      <c r="J100" s="2">
        <f>TREND(Calibration!$A$2:$A$4,Calibration!$B$2:$B$4,C100)</f>
        <v>394.54067887048632</v>
      </c>
      <c r="K100" s="2">
        <f>TREND(Calibration!$A$2:$A$4,Calibration!$C$2:$C$4,E100)</f>
        <v>562.9683819279179</v>
      </c>
      <c r="L100" s="2">
        <f>TREND(Calibration!$A$2:$A$4,Calibration!$D$2:$D$4,G100)</f>
        <v>574.86576715496722</v>
      </c>
    </row>
    <row r="101" spans="1:12" x14ac:dyDescent="0.25">
      <c r="A101">
        <v>495105</v>
      </c>
      <c r="B101">
        <v>13.98400021</v>
      </c>
      <c r="C101">
        <v>0.58050000999999996</v>
      </c>
      <c r="D101">
        <v>9.9000003020963209E+37</v>
      </c>
      <c r="E101">
        <v>1.49109995</v>
      </c>
      <c r="F101">
        <v>9.9000003020963209E+37</v>
      </c>
      <c r="G101">
        <v>1.4921</v>
      </c>
      <c r="H101">
        <v>1144.8430175799999</v>
      </c>
      <c r="J101" s="2">
        <f>TREND(Calibration!$A$2:$A$4,Calibration!$B$2:$B$4,C101)</f>
        <v>402.94437438139573</v>
      </c>
      <c r="K101" s="2">
        <f>TREND(Calibration!$A$2:$A$4,Calibration!$C$2:$C$4,E101)</f>
        <v>582.54569804095854</v>
      </c>
      <c r="L101" s="2">
        <f>TREND(Calibration!$A$2:$A$4,Calibration!$D$2:$D$4,G101)</f>
        <v>574.167050900189</v>
      </c>
    </row>
    <row r="102" spans="1:12" x14ac:dyDescent="0.25">
      <c r="A102">
        <v>500115</v>
      </c>
      <c r="B102">
        <v>13.902999879999999</v>
      </c>
      <c r="C102">
        <v>0.57950002</v>
      </c>
      <c r="D102">
        <v>730.77697753999996</v>
      </c>
      <c r="E102">
        <v>1.4722000399999999</v>
      </c>
      <c r="F102">
        <v>1312.1049804700001</v>
      </c>
      <c r="G102">
        <v>1.49269998</v>
      </c>
      <c r="H102">
        <v>1204.3580322299999</v>
      </c>
      <c r="J102" s="2">
        <f>TREND(Calibration!$A$2:$A$4,Calibration!$B$2:$B$4,C102)</f>
        <v>402.32188648699292</v>
      </c>
      <c r="K102" s="2">
        <f>TREND(Calibration!$A$2:$A$4,Calibration!$C$2:$C$4,E102)</f>
        <v>574.94796209619267</v>
      </c>
      <c r="L102" s="2">
        <f>TREND(Calibration!$A$2:$A$4,Calibration!$D$2:$D$4,G102)</f>
        <v>574.41364261482033</v>
      </c>
    </row>
    <row r="103" spans="1:12" x14ac:dyDescent="0.25">
      <c r="A103">
        <v>505104</v>
      </c>
      <c r="B103">
        <v>13.95100021</v>
      </c>
      <c r="C103">
        <v>0.57779997999999999</v>
      </c>
      <c r="D103">
        <v>708.47698975000003</v>
      </c>
      <c r="E103">
        <v>1.4127000599999999</v>
      </c>
      <c r="F103">
        <v>9.9000003020963209E+37</v>
      </c>
      <c r="G103">
        <v>1.4904999699999999</v>
      </c>
      <c r="H103">
        <v>1287.45495605</v>
      </c>
      <c r="J103" s="2">
        <f>TREND(Calibration!$A$2:$A$4,Calibration!$B$2:$B$4,C103)</f>
        <v>401.26362158434324</v>
      </c>
      <c r="K103" s="2">
        <f>TREND(Calibration!$A$2:$A$4,Calibration!$C$2:$C$4,E103)</f>
        <v>551.0290578919479</v>
      </c>
      <c r="L103" s="2">
        <f>TREND(Calibration!$A$2:$A$4,Calibration!$D$2:$D$4,G103)</f>
        <v>573.50943874451445</v>
      </c>
    </row>
    <row r="104" spans="1:12" x14ac:dyDescent="0.25">
      <c r="A104">
        <v>510102</v>
      </c>
      <c r="B104">
        <v>14.088000299999999</v>
      </c>
      <c r="C104">
        <v>0.58050000999999996</v>
      </c>
      <c r="D104">
        <v>892.82897949000005</v>
      </c>
      <c r="E104">
        <v>1.45270002</v>
      </c>
      <c r="F104">
        <v>9.9000003020963209E+37</v>
      </c>
      <c r="G104">
        <v>1.49269998</v>
      </c>
      <c r="H104">
        <v>9.9000003020963209E+37</v>
      </c>
      <c r="J104" s="2">
        <f>TREND(Calibration!$A$2:$A$4,Calibration!$B$2:$B$4,C104)</f>
        <v>402.94437438139573</v>
      </c>
      <c r="K104" s="2">
        <f>TREND(Calibration!$A$2:$A$4,Calibration!$C$2:$C$4,E104)</f>
        <v>567.10898281652146</v>
      </c>
      <c r="L104" s="2">
        <f>TREND(Calibration!$A$2:$A$4,Calibration!$D$2:$D$4,G104)</f>
        <v>574.41364261482033</v>
      </c>
    </row>
    <row r="105" spans="1:12" x14ac:dyDescent="0.25">
      <c r="A105">
        <v>515101</v>
      </c>
      <c r="B105">
        <v>14.22999954</v>
      </c>
      <c r="C105">
        <v>0.56220000999999997</v>
      </c>
      <c r="D105">
        <v>953.98297118999994</v>
      </c>
      <c r="E105">
        <v>1.45700002</v>
      </c>
      <c r="F105">
        <v>1155.14001465</v>
      </c>
      <c r="G105">
        <v>1.49160004</v>
      </c>
      <c r="H105">
        <v>9.9000003020963209E+37</v>
      </c>
      <c r="J105" s="2">
        <f>TREND(Calibration!$A$2:$A$4,Calibration!$B$2:$B$4,C105)</f>
        <v>391.55273199739963</v>
      </c>
      <c r="K105" s="2">
        <f>TREND(Calibration!$A$2:$A$4,Calibration!$C$2:$C$4,E105)</f>
        <v>568.8375764745067</v>
      </c>
      <c r="L105" s="2">
        <f>TREND(Calibration!$A$2:$A$4,Calibration!$D$2:$D$4,G105)</f>
        <v>573.96156739466039</v>
      </c>
    </row>
    <row r="106" spans="1:12" x14ac:dyDescent="0.25">
      <c r="A106">
        <v>520105</v>
      </c>
      <c r="B106">
        <v>14.411999700000001</v>
      </c>
      <c r="C106">
        <v>0.57080001000000002</v>
      </c>
      <c r="D106">
        <v>407.45300293000003</v>
      </c>
      <c r="E106">
        <v>1.51269996</v>
      </c>
      <c r="F106">
        <v>9.9000003020963209E+37</v>
      </c>
      <c r="G106">
        <v>1.49650002</v>
      </c>
      <c r="H106">
        <v>9.9000003020963209E+37</v>
      </c>
      <c r="J106" s="2">
        <f>TREND(Calibration!$A$2:$A$4,Calibration!$B$2:$B$4,C106)</f>
        <v>396.90618142375848</v>
      </c>
      <c r="K106" s="2">
        <f>TREND(Calibration!$A$2:$A$4,Calibration!$C$2:$C$4,E106)</f>
        <v>591.22887020338169</v>
      </c>
      <c r="L106" s="2">
        <f>TREND(Calibration!$A$2:$A$4,Calibration!$D$2:$D$4,G106)</f>
        <v>575.97545864080064</v>
      </c>
    </row>
    <row r="107" spans="1:12" x14ac:dyDescent="0.25">
      <c r="A107">
        <v>525101</v>
      </c>
      <c r="B107">
        <v>14.428000450000001</v>
      </c>
      <c r="C107">
        <v>0.58219999</v>
      </c>
      <c r="D107">
        <v>842.13299560999997</v>
      </c>
      <c r="E107">
        <v>1.4770000000000001</v>
      </c>
      <c r="F107">
        <v>880.25897216999999</v>
      </c>
      <c r="G107">
        <v>1.4947999700000001</v>
      </c>
      <c r="H107">
        <v>9.9000003020963209E+37</v>
      </c>
      <c r="J107" s="2">
        <f>TREND(Calibration!$A$2:$A$4,Calibration!$B$2:$B$4,C107)</f>
        <v>404.00260193439829</v>
      </c>
      <c r="K107" s="2">
        <f>TREND(Calibration!$A$2:$A$4,Calibration!$C$2:$C$4,E107)</f>
        <v>576.87753893679348</v>
      </c>
      <c r="L107" s="2">
        <f>TREND(Calibration!$A$2:$A$4,Calibration!$D$2:$D$4,G107)</f>
        <v>575.27673827602348</v>
      </c>
    </row>
    <row r="108" spans="1:12" x14ac:dyDescent="0.25">
      <c r="A108">
        <v>530102</v>
      </c>
      <c r="B108">
        <v>14.347000120000001</v>
      </c>
      <c r="C108">
        <v>0.58590001000000003</v>
      </c>
      <c r="D108">
        <v>912.37298583999996</v>
      </c>
      <c r="E108">
        <v>1.5699000400000001</v>
      </c>
      <c r="F108">
        <v>9.9000003020963209E+37</v>
      </c>
      <c r="G108">
        <v>1.49699998</v>
      </c>
      <c r="H108">
        <v>1323.8459472699999</v>
      </c>
      <c r="J108" s="2">
        <f>TREND(Calibration!$A$2:$A$4,Calibration!$B$2:$B$4,C108)</f>
        <v>406.30584262585364</v>
      </c>
      <c r="K108" s="2">
        <f>TREND(Calibration!$A$2:$A$4,Calibration!$C$2:$C$4,E108)</f>
        <v>614.2232179997194</v>
      </c>
      <c r="L108" s="2">
        <f>TREND(Calibration!$A$2:$A$4,Calibration!$D$2:$D$4,G108)</f>
        <v>576.18094214632924</v>
      </c>
    </row>
    <row r="109" spans="1:12" x14ac:dyDescent="0.25">
      <c r="A109">
        <v>535101</v>
      </c>
      <c r="B109">
        <v>14.19499969</v>
      </c>
      <c r="C109">
        <v>0.58270001000000005</v>
      </c>
      <c r="D109">
        <v>892.53399658000001</v>
      </c>
      <c r="E109">
        <v>1.49650002</v>
      </c>
      <c r="F109">
        <v>9.9000003020963209E+37</v>
      </c>
      <c r="G109">
        <v>1.49160004</v>
      </c>
      <c r="H109">
        <v>1329.7609863299999</v>
      </c>
      <c r="J109" s="2">
        <f>TREND(Calibration!$A$2:$A$4,Calibration!$B$2:$B$4,C109)</f>
        <v>404.3138614439527</v>
      </c>
      <c r="K109" s="2">
        <f>TREND(Calibration!$A$2:$A$4,Calibration!$C$2:$C$4,E109)</f>
        <v>584.71651821646481</v>
      </c>
      <c r="L109" s="2">
        <f>TREND(Calibration!$A$2:$A$4,Calibration!$D$2:$D$4,G109)</f>
        <v>573.96156739466039</v>
      </c>
    </row>
    <row r="110" spans="1:12" x14ac:dyDescent="0.25">
      <c r="A110">
        <v>540105</v>
      </c>
      <c r="B110">
        <v>14.067999840000001</v>
      </c>
      <c r="C110">
        <v>0.58920002000000005</v>
      </c>
      <c r="D110">
        <v>869.71899413999995</v>
      </c>
      <c r="E110">
        <v>1.42190003</v>
      </c>
      <c r="F110">
        <v>9.9000003020963209E+37</v>
      </c>
      <c r="G110">
        <v>1.4883999800000001</v>
      </c>
      <c r="H110">
        <v>1345.1600341799999</v>
      </c>
      <c r="J110" s="2">
        <f>TREND(Calibration!$A$2:$A$4,Calibration!$B$2:$B$4,C110)</f>
        <v>408.36007944463023</v>
      </c>
      <c r="K110" s="2">
        <f>TREND(Calibration!$A$2:$A$4,Calibration!$C$2:$C$4,E110)</f>
        <v>554.72743226303055</v>
      </c>
      <c r="L110" s="2">
        <f>TREND(Calibration!$A$2:$A$4,Calibration!$D$2:$D$4,G110)</f>
        <v>572.64634308331142</v>
      </c>
    </row>
    <row r="111" spans="1:12" x14ac:dyDescent="0.25">
      <c r="A111">
        <v>545104</v>
      </c>
      <c r="B111">
        <v>13.94799995</v>
      </c>
      <c r="C111">
        <v>0.57679999000000004</v>
      </c>
      <c r="D111">
        <v>1119.68395996</v>
      </c>
      <c r="E111">
        <v>1.46619999</v>
      </c>
      <c r="F111">
        <v>980.97198486000002</v>
      </c>
      <c r="G111">
        <v>1.48670006</v>
      </c>
      <c r="H111">
        <v>9.9000003020963209E+37</v>
      </c>
      <c r="J111" s="2">
        <f>TREND(Calibration!$A$2:$A$4,Calibration!$B$2:$B$4,C111)</f>
        <v>400.64113368994043</v>
      </c>
      <c r="K111" s="2">
        <f>TREND(Calibration!$A$2:$A$4,Calibration!$C$2:$C$4,E111)</f>
        <v>572.53595084558935</v>
      </c>
      <c r="L111" s="2">
        <f>TREND(Calibration!$A$2:$A$4,Calibration!$D$2:$D$4,G111)</f>
        <v>571.94767614852015</v>
      </c>
    </row>
    <row r="112" spans="1:12" x14ac:dyDescent="0.25">
      <c r="A112">
        <v>550115</v>
      </c>
      <c r="B112">
        <v>13.89000034</v>
      </c>
      <c r="C112">
        <v>0.58270001000000005</v>
      </c>
      <c r="D112">
        <v>632.47698975000003</v>
      </c>
      <c r="E112">
        <v>1.4472999600000001</v>
      </c>
      <c r="F112">
        <v>1365.8100585899999</v>
      </c>
      <c r="G112">
        <v>1.49749994</v>
      </c>
      <c r="H112">
        <v>1205.9010009799999</v>
      </c>
      <c r="J112" s="2">
        <f>TREND(Calibration!$A$2:$A$4,Calibration!$B$2:$B$4,C112)</f>
        <v>404.3138614439527</v>
      </c>
      <c r="K112" s="2">
        <f>TREND(Calibration!$A$2:$A$4,Calibration!$C$2:$C$4,E112)</f>
        <v>564.93816666100042</v>
      </c>
      <c r="L112" s="2">
        <f>TREND(Calibration!$A$2:$A$4,Calibration!$D$2:$D$4,G112)</f>
        <v>576.38642565185785</v>
      </c>
    </row>
    <row r="113" spans="1:12" x14ac:dyDescent="0.25">
      <c r="A113">
        <v>555104</v>
      </c>
      <c r="B113">
        <v>13.85400009</v>
      </c>
      <c r="C113">
        <v>0.58050000999999996</v>
      </c>
      <c r="D113">
        <v>9.9000003020963209E+37</v>
      </c>
      <c r="E113">
        <v>1.5277999600000001</v>
      </c>
      <c r="F113">
        <v>564.42700194999998</v>
      </c>
      <c r="G113">
        <v>1.49269998</v>
      </c>
      <c r="H113">
        <v>9.9000003020963209E+37</v>
      </c>
      <c r="J113" s="2">
        <f>TREND(Calibration!$A$2:$A$4,Calibration!$B$2:$B$4,C113)</f>
        <v>402.94437438139573</v>
      </c>
      <c r="K113" s="2">
        <f>TREND(Calibration!$A$2:$A$4,Calibration!$C$2:$C$4,E113)</f>
        <v>597.29904793258595</v>
      </c>
      <c r="L113" s="2">
        <f>TREND(Calibration!$A$2:$A$4,Calibration!$D$2:$D$4,G113)</f>
        <v>574.41364261482033</v>
      </c>
    </row>
    <row r="114" spans="1:12" x14ac:dyDescent="0.25">
      <c r="A114">
        <v>560161</v>
      </c>
      <c r="B114">
        <v>14.02600002</v>
      </c>
      <c r="C114">
        <v>0.58969998000000001</v>
      </c>
      <c r="D114">
        <v>507.55099487000001</v>
      </c>
      <c r="E114">
        <v>1.49749994</v>
      </c>
      <c r="F114">
        <v>9.9000003020963209E+37</v>
      </c>
      <c r="G114">
        <v>1.49590003</v>
      </c>
      <c r="H114">
        <v>996.91198729999996</v>
      </c>
      <c r="J114" s="2">
        <f>TREND(Calibration!$A$2:$A$4,Calibration!$B$2:$B$4,C114)</f>
        <v>408.67130160453746</v>
      </c>
      <c r="K114" s="2">
        <f>TREND(Calibration!$A$2:$A$4,Calibration!$C$2:$C$4,E114)</f>
        <v>585.11848458169561</v>
      </c>
      <c r="L114" s="2">
        <f>TREND(Calibration!$A$2:$A$4,Calibration!$D$2:$D$4,G114)</f>
        <v>575.72886281617036</v>
      </c>
    </row>
    <row r="115" spans="1:12" x14ac:dyDescent="0.25">
      <c r="A115">
        <v>565104</v>
      </c>
      <c r="B115">
        <v>14.17500019</v>
      </c>
      <c r="C115">
        <v>0.57410002000000004</v>
      </c>
      <c r="D115">
        <v>691.01501465000001</v>
      </c>
      <c r="E115">
        <v>1.49590003</v>
      </c>
      <c r="F115">
        <v>864.10498046999999</v>
      </c>
      <c r="G115">
        <v>1.49109995</v>
      </c>
      <c r="H115">
        <v>9.9000003020963209E+37</v>
      </c>
      <c r="J115" s="2">
        <f>TREND(Calibration!$A$2:$A$4,Calibration!$B$2:$B$4,C115)</f>
        <v>398.96041824253507</v>
      </c>
      <c r="K115" s="2">
        <f>TREND(Calibration!$A$2:$A$4,Calibration!$C$2:$C$4,E115)</f>
        <v>584.4753231213823</v>
      </c>
      <c r="L115" s="2">
        <f>TREND(Calibration!$A$2:$A$4,Calibration!$D$2:$D$4,G115)</f>
        <v>573.7560304591459</v>
      </c>
    </row>
    <row r="116" spans="1:12" x14ac:dyDescent="0.25">
      <c r="A116">
        <v>570104</v>
      </c>
      <c r="B116">
        <v>14.347000120000001</v>
      </c>
      <c r="C116">
        <v>0.57509999999999994</v>
      </c>
      <c r="D116">
        <v>1184.0040283200001</v>
      </c>
      <c r="E116">
        <v>1.5601999799999999</v>
      </c>
      <c r="F116">
        <v>603.79101562000005</v>
      </c>
      <c r="G116">
        <v>1.4921</v>
      </c>
      <c r="H116">
        <v>9.9000003020963209E+37</v>
      </c>
      <c r="J116" s="2">
        <f>TREND(Calibration!$A$2:$A$4,Calibration!$B$2:$B$4,C116)</f>
        <v>399.58289991199666</v>
      </c>
      <c r="K116" s="2">
        <f>TREND(Calibration!$A$2:$A$4,Calibration!$C$2:$C$4,E116)</f>
        <v>610.32380818621311</v>
      </c>
      <c r="L116" s="2">
        <f>TREND(Calibration!$A$2:$A$4,Calibration!$D$2:$D$4,G116)</f>
        <v>574.167050900189</v>
      </c>
    </row>
    <row r="117" spans="1:12" x14ac:dyDescent="0.25">
      <c r="A117">
        <v>575104</v>
      </c>
      <c r="B117">
        <v>14.380000109999999</v>
      </c>
      <c r="C117">
        <v>0.57840002000000001</v>
      </c>
      <c r="D117">
        <v>1118.2719726600001</v>
      </c>
      <c r="E117">
        <v>1.4726999999999999</v>
      </c>
      <c r="F117">
        <v>462.89498901000002</v>
      </c>
      <c r="G117">
        <v>1.4943000099999999</v>
      </c>
      <c r="H117">
        <v>9.9000003020963209E+37</v>
      </c>
      <c r="J117" s="2">
        <f>TREND(Calibration!$A$2:$A$4,Calibration!$B$2:$B$4,C117)</f>
        <v>401.63714295571447</v>
      </c>
      <c r="K117" s="2">
        <f>TREND(Calibration!$A$2:$A$4,Calibration!$C$2:$C$4,E117)</f>
        <v>575.14894527880813</v>
      </c>
      <c r="L117" s="2">
        <f>TREND(Calibration!$A$2:$A$4,Calibration!$D$2:$D$4,G117)</f>
        <v>575.07125477049476</v>
      </c>
    </row>
    <row r="118" spans="1:12" x14ac:dyDescent="0.25">
      <c r="A118">
        <v>580194</v>
      </c>
      <c r="B118">
        <v>14.26599979</v>
      </c>
      <c r="C118">
        <v>0.59670000999999995</v>
      </c>
      <c r="D118">
        <v>1029.4100341799999</v>
      </c>
      <c r="E118">
        <v>1.5332000299999999</v>
      </c>
      <c r="F118">
        <v>534.73797606999995</v>
      </c>
      <c r="G118">
        <v>1.4900000099999999</v>
      </c>
      <c r="H118">
        <v>9.9000003020963209E+37</v>
      </c>
      <c r="J118" s="2">
        <f>TREND(Calibration!$A$2:$A$4,Calibration!$B$2:$B$4,C118)</f>
        <v>413.02877911476935</v>
      </c>
      <c r="K118" s="2">
        <f>TREND(Calibration!$A$2:$A$4,Calibration!$C$2:$C$4,E118)</f>
        <v>599.4698681080921</v>
      </c>
      <c r="L118" s="2">
        <f>TREND(Calibration!$A$2:$A$4,Calibration!$D$2:$D$4,G118)</f>
        <v>573.30395523898585</v>
      </c>
    </row>
    <row r="119" spans="1:12" x14ac:dyDescent="0.25">
      <c r="A119">
        <v>585106</v>
      </c>
      <c r="B119">
        <v>14.097000120000001</v>
      </c>
      <c r="C119">
        <v>0.58859998000000002</v>
      </c>
      <c r="D119">
        <v>1268.5770263700001</v>
      </c>
      <c r="E119">
        <v>1.5509999999999999</v>
      </c>
      <c r="F119">
        <v>773.99798583999996</v>
      </c>
      <c r="G119">
        <v>1.49319994</v>
      </c>
      <c r="H119">
        <v>9.9000003020963209E+37</v>
      </c>
      <c r="J119" s="2">
        <f>TREND(Calibration!$A$2:$A$4,Calibration!$B$2:$B$4,C119)</f>
        <v>407.986558073259</v>
      </c>
      <c r="K119" s="2">
        <f>TREND(Calibration!$A$2:$A$4,Calibration!$C$2:$C$4,E119)</f>
        <v>606.62542979514524</v>
      </c>
      <c r="L119" s="2">
        <f>TREND(Calibration!$A$2:$A$4,Calibration!$D$2:$D$4,G119)</f>
        <v>574.61912612034894</v>
      </c>
    </row>
    <row r="120" spans="1:12" x14ac:dyDescent="0.25">
      <c r="A120">
        <v>590104</v>
      </c>
      <c r="B120">
        <v>13.99699974</v>
      </c>
      <c r="C120">
        <v>0.58109999000000001</v>
      </c>
      <c r="D120">
        <v>911.87097168000003</v>
      </c>
      <c r="E120">
        <v>1.49699998</v>
      </c>
      <c r="F120">
        <v>909.91198729999996</v>
      </c>
      <c r="G120">
        <v>1.4921</v>
      </c>
      <c r="H120">
        <v>9.9000003020963209E+37</v>
      </c>
      <c r="J120" s="2">
        <f>TREND(Calibration!$A$2:$A$4,Calibration!$B$2:$B$4,C120)</f>
        <v>403.31785840311983</v>
      </c>
      <c r="K120" s="2">
        <f>TREND(Calibration!$A$2:$A$4,Calibration!$C$2:$C$4,E120)</f>
        <v>584.91750139908027</v>
      </c>
      <c r="L120" s="2">
        <f>TREND(Calibration!$A$2:$A$4,Calibration!$D$2:$D$4,G120)</f>
        <v>574.167050900189</v>
      </c>
    </row>
    <row r="121" spans="1:12" x14ac:dyDescent="0.25">
      <c r="A121">
        <v>595104</v>
      </c>
      <c r="B121">
        <v>13.961000439999999</v>
      </c>
      <c r="C121">
        <v>0.57569999000000005</v>
      </c>
      <c r="D121">
        <v>9.9000003020963209E+37</v>
      </c>
      <c r="E121">
        <v>1.53750002</v>
      </c>
      <c r="F121">
        <v>681.80603026999995</v>
      </c>
      <c r="G121">
        <v>1.4883999800000001</v>
      </c>
      <c r="H121">
        <v>9.9000003020963209E+37</v>
      </c>
      <c r="J121" s="2">
        <f>TREND(Calibration!$A$2:$A$4,Calibration!$B$2:$B$4,C121)</f>
        <v>399.95639015866197</v>
      </c>
      <c r="K121" s="2">
        <f>TREND(Calibration!$A$2:$A$4,Calibration!$C$2:$C$4,E121)</f>
        <v>601.19845774609212</v>
      </c>
      <c r="L121" s="2">
        <f>TREND(Calibration!$A$2:$A$4,Calibration!$D$2:$D$4,G121)</f>
        <v>572.64634308331142</v>
      </c>
    </row>
    <row r="122" spans="1:12" x14ac:dyDescent="0.25">
      <c r="A122">
        <v>600106</v>
      </c>
      <c r="B122">
        <v>13.98400021</v>
      </c>
      <c r="C122">
        <v>0.58700001000000002</v>
      </c>
      <c r="D122">
        <v>943.34802246000004</v>
      </c>
      <c r="E122">
        <v>1.5552999999999999</v>
      </c>
      <c r="F122">
        <v>503.23098755000001</v>
      </c>
      <c r="G122">
        <v>1.49109995</v>
      </c>
      <c r="H122">
        <v>9.9000003020963209E+37</v>
      </c>
      <c r="J122" s="2">
        <f>TREND(Calibration!$A$2:$A$4,Calibration!$B$2:$B$4,C122)</f>
        <v>406.9905861571321</v>
      </c>
      <c r="K122" s="2">
        <f>TREND(Calibration!$A$2:$A$4,Calibration!$C$2:$C$4,E122)</f>
        <v>608.35402345313059</v>
      </c>
      <c r="L122" s="2">
        <f>TREND(Calibration!$A$2:$A$4,Calibration!$D$2:$D$4,G122)</f>
        <v>573.7560304591459</v>
      </c>
    </row>
    <row r="123" spans="1:12" x14ac:dyDescent="0.25">
      <c r="A123">
        <v>605105</v>
      </c>
      <c r="B123">
        <v>14.06499958</v>
      </c>
      <c r="C123">
        <v>0.57679999000000004</v>
      </c>
      <c r="D123">
        <v>1116.8800048799999</v>
      </c>
      <c r="E123">
        <v>1.5596000000000001</v>
      </c>
      <c r="F123">
        <v>651.02697753999996</v>
      </c>
      <c r="G123">
        <v>1.4883999800000001</v>
      </c>
      <c r="H123">
        <v>9.9000003020963209E+37</v>
      </c>
      <c r="J123" s="2">
        <f>TREND(Calibration!$A$2:$A$4,Calibration!$B$2:$B$4,C123)</f>
        <v>400.64113368994043</v>
      </c>
      <c r="K123" s="2">
        <f>TREND(Calibration!$A$2:$A$4,Calibration!$C$2:$C$4,E123)</f>
        <v>610.08261711111595</v>
      </c>
      <c r="L123" s="2">
        <f>TREND(Calibration!$A$2:$A$4,Calibration!$D$2:$D$4,G123)</f>
        <v>572.64634308331142</v>
      </c>
    </row>
    <row r="124" spans="1:12" x14ac:dyDescent="0.25">
      <c r="A124">
        <v>610105</v>
      </c>
      <c r="B124">
        <v>14.161999700000001</v>
      </c>
      <c r="C124">
        <v>0.57509999999999994</v>
      </c>
      <c r="D124">
        <v>903.22198486000002</v>
      </c>
      <c r="E124">
        <v>1.5181000200000001</v>
      </c>
      <c r="F124">
        <v>490.85101318</v>
      </c>
      <c r="G124">
        <v>1.48889995</v>
      </c>
      <c r="H124">
        <v>9.9000003020963209E+37</v>
      </c>
      <c r="J124" s="2">
        <f>TREND(Calibration!$A$2:$A$4,Calibration!$B$2:$B$4,C124)</f>
        <v>399.58289991199666</v>
      </c>
      <c r="K124" s="2">
        <f>TREND(Calibration!$A$2:$A$4,Calibration!$C$2:$C$4,E124)</f>
        <v>593.39968635890261</v>
      </c>
      <c r="L124" s="2">
        <f>TREND(Calibration!$A$2:$A$4,Calibration!$D$2:$D$4,G124)</f>
        <v>572.85183069883897</v>
      </c>
    </row>
    <row r="125" spans="1:12" x14ac:dyDescent="0.25">
      <c r="A125">
        <v>615105</v>
      </c>
      <c r="B125">
        <v>14.295000079999999</v>
      </c>
      <c r="C125">
        <v>0.57999997999999997</v>
      </c>
      <c r="D125">
        <v>876.31799316000001</v>
      </c>
      <c r="E125">
        <v>1.53750002</v>
      </c>
      <c r="F125">
        <v>461.66400146000001</v>
      </c>
      <c r="G125">
        <v>1.48889995</v>
      </c>
      <c r="H125">
        <v>9.9000003020963209E+37</v>
      </c>
      <c r="J125" s="2">
        <f>TREND(Calibration!$A$2:$A$4,Calibration!$B$2:$B$4,C125)</f>
        <v>402.63310864690015</v>
      </c>
      <c r="K125" s="2">
        <f>TREND(Calibration!$A$2:$A$4,Calibration!$C$2:$C$4,E125)</f>
        <v>601.19845774609212</v>
      </c>
      <c r="L125" s="2">
        <f>TREND(Calibration!$A$2:$A$4,Calibration!$D$2:$D$4,G125)</f>
        <v>572.85183069883897</v>
      </c>
    </row>
    <row r="126" spans="1:12" x14ac:dyDescent="0.25">
      <c r="A126">
        <v>620154</v>
      </c>
      <c r="B126">
        <v>14.30799961</v>
      </c>
      <c r="C126">
        <v>0.56919998000000005</v>
      </c>
      <c r="D126">
        <v>1015.4420166</v>
      </c>
      <c r="E126">
        <v>1.5099999900000001</v>
      </c>
      <c r="F126">
        <v>586.02899170000001</v>
      </c>
      <c r="G126">
        <v>1.4947999700000001</v>
      </c>
      <c r="H126">
        <v>9.9000003020963209E+37</v>
      </c>
      <c r="J126" s="2">
        <f>TREND(Calibration!$A$2:$A$4,Calibration!$B$2:$B$4,C126)</f>
        <v>395.91017215798445</v>
      </c>
      <c r="K126" s="2">
        <f>TREND(Calibration!$A$2:$A$4,Calibration!$C$2:$C$4,E126)</f>
        <v>590.1434862455327</v>
      </c>
      <c r="L126" s="2">
        <f>TREND(Calibration!$A$2:$A$4,Calibration!$D$2:$D$4,G126)</f>
        <v>575.27673827602348</v>
      </c>
    </row>
    <row r="127" spans="1:12" x14ac:dyDescent="0.25">
      <c r="A127">
        <v>625106</v>
      </c>
      <c r="B127">
        <v>14.25300026</v>
      </c>
      <c r="C127">
        <v>0.57459998000000001</v>
      </c>
      <c r="D127">
        <v>726.89801024999997</v>
      </c>
      <c r="E127">
        <v>1.4251999900000001</v>
      </c>
      <c r="F127">
        <v>776.43200683999999</v>
      </c>
      <c r="G127">
        <v>1.49590003</v>
      </c>
      <c r="H127">
        <v>9.9000003020963209E+37</v>
      </c>
      <c r="J127" s="2">
        <f>TREND(Calibration!$A$2:$A$4,Calibration!$B$2:$B$4,C127)</f>
        <v>399.2716404024423</v>
      </c>
      <c r="K127" s="2">
        <f>TREND(Calibration!$A$2:$A$4,Calibration!$C$2:$C$4,E127)</f>
        <v>556.05401131596193</v>
      </c>
      <c r="L127" s="2">
        <f>TREND(Calibration!$A$2:$A$4,Calibration!$D$2:$D$4,G127)</f>
        <v>575.72886281617036</v>
      </c>
    </row>
    <row r="128" spans="1:12" x14ac:dyDescent="0.25">
      <c r="A128">
        <v>630106</v>
      </c>
      <c r="B128">
        <v>14.16800022</v>
      </c>
      <c r="C128">
        <v>0.57080001000000002</v>
      </c>
      <c r="D128">
        <v>1127.1269531200001</v>
      </c>
      <c r="E128">
        <v>1.45700002</v>
      </c>
      <c r="F128">
        <v>745.26599121000004</v>
      </c>
      <c r="G128">
        <v>1.48889995</v>
      </c>
      <c r="H128">
        <v>9.9000003020963209E+37</v>
      </c>
      <c r="J128" s="2">
        <f>TREND(Calibration!$A$2:$A$4,Calibration!$B$2:$B$4,C128)</f>
        <v>396.90618142375848</v>
      </c>
      <c r="K128" s="2">
        <f>TREND(Calibration!$A$2:$A$4,Calibration!$C$2:$C$4,E128)</f>
        <v>568.8375764745067</v>
      </c>
      <c r="L128" s="2">
        <f>TREND(Calibration!$A$2:$A$4,Calibration!$D$2:$D$4,G128)</f>
        <v>572.85183069883897</v>
      </c>
    </row>
    <row r="129" spans="1:12" x14ac:dyDescent="0.25">
      <c r="A129">
        <v>635105</v>
      </c>
      <c r="B129">
        <v>14.022999759999999</v>
      </c>
      <c r="C129">
        <v>0.56919998000000005</v>
      </c>
      <c r="D129">
        <v>675.60998534999999</v>
      </c>
      <c r="E129">
        <v>1.5995999599999999</v>
      </c>
      <c r="F129">
        <v>699.89801024999997</v>
      </c>
      <c r="G129">
        <v>1.48730004</v>
      </c>
      <c r="H129">
        <v>9.9000003020963209E+37</v>
      </c>
      <c r="J129" s="2">
        <f>TREND(Calibration!$A$2:$A$4,Calibration!$B$2:$B$4,C129)</f>
        <v>395.91017215798445</v>
      </c>
      <c r="K129" s="2">
        <f>TREND(Calibration!$A$2:$A$4,Calibration!$C$2:$C$4,E129)</f>
        <v>626.1625420356894</v>
      </c>
      <c r="L129" s="2">
        <f>TREND(Calibration!$A$2:$A$4,Calibration!$D$2:$D$4,G129)</f>
        <v>572.19426786315148</v>
      </c>
    </row>
    <row r="130" spans="1:12" x14ac:dyDescent="0.25">
      <c r="A130">
        <v>640105</v>
      </c>
      <c r="B130">
        <v>13.914999959999999</v>
      </c>
      <c r="C130">
        <v>0.57620000999999998</v>
      </c>
      <c r="D130">
        <v>974.78497314000003</v>
      </c>
      <c r="E130">
        <v>1.5471999599999999</v>
      </c>
      <c r="F130">
        <v>436.23599243000001</v>
      </c>
      <c r="G130">
        <v>1.48670006</v>
      </c>
      <c r="H130">
        <v>9.9000003020963209E+37</v>
      </c>
      <c r="J130" s="2">
        <f>TREND(Calibration!$A$2:$A$4,Calibration!$B$2:$B$4,C130)</f>
        <v>400.26764966821634</v>
      </c>
      <c r="K130" s="2">
        <f>TREND(Calibration!$A$2:$A$4,Calibration!$C$2:$C$4,E130)</f>
        <v>605.09781931977534</v>
      </c>
      <c r="L130" s="2">
        <f>TREND(Calibration!$A$2:$A$4,Calibration!$D$2:$D$4,G130)</f>
        <v>571.94767614852015</v>
      </c>
    </row>
    <row r="131" spans="1:12" x14ac:dyDescent="0.25">
      <c r="A131">
        <v>645105</v>
      </c>
      <c r="B131">
        <v>13.95699978</v>
      </c>
      <c r="C131">
        <v>0.56379997999999998</v>
      </c>
      <c r="D131">
        <v>940.97497558999999</v>
      </c>
      <c r="E131">
        <v>1.4991999899999999</v>
      </c>
      <c r="F131">
        <v>584.80401611000002</v>
      </c>
      <c r="G131">
        <v>1.48730004</v>
      </c>
      <c r="H131">
        <v>9.9000003020963209E+37</v>
      </c>
      <c r="J131" s="2">
        <f>TREND(Calibration!$A$2:$A$4,Calibration!$B$2:$B$4,C131)</f>
        <v>392.54870391352654</v>
      </c>
      <c r="K131" s="2">
        <f>TREND(Calibration!$A$2:$A$4,Calibration!$C$2:$C$4,E131)</f>
        <v>585.80190217431368</v>
      </c>
      <c r="L131" s="2">
        <f>TREND(Calibration!$A$2:$A$4,Calibration!$D$2:$D$4,G131)</f>
        <v>572.19426786315148</v>
      </c>
    </row>
    <row r="132" spans="1:12" x14ac:dyDescent="0.25">
      <c r="A132">
        <v>650105</v>
      </c>
      <c r="B132">
        <v>14.022000309999999</v>
      </c>
      <c r="C132">
        <v>0.56919998000000005</v>
      </c>
      <c r="D132">
        <v>677.39202881000006</v>
      </c>
      <c r="E132">
        <v>1.5316000000000001</v>
      </c>
      <c r="F132">
        <v>629.46301270000004</v>
      </c>
      <c r="G132">
        <v>1.4861999800000001</v>
      </c>
      <c r="H132">
        <v>9.9000003020963209E+37</v>
      </c>
      <c r="J132" s="2">
        <f>TREND(Calibration!$A$2:$A$4,Calibration!$B$2:$B$4,C132)</f>
        <v>395.91017215798445</v>
      </c>
      <c r="K132" s="2">
        <f>TREND(Calibration!$A$2:$A$4,Calibration!$C$2:$C$4,E132)</f>
        <v>598.82665840795585</v>
      </c>
      <c r="L132" s="2">
        <f>TREND(Calibration!$A$2:$A$4,Calibration!$D$2:$D$4,G132)</f>
        <v>571.7421433230046</v>
      </c>
    </row>
    <row r="133" spans="1:12" x14ac:dyDescent="0.25">
      <c r="A133">
        <v>655105</v>
      </c>
      <c r="B133">
        <v>14.100000380000001</v>
      </c>
      <c r="C133">
        <v>0.56540000000000001</v>
      </c>
      <c r="D133">
        <v>959.75097656000003</v>
      </c>
      <c r="E133">
        <v>1.5391000500000001</v>
      </c>
      <c r="F133">
        <v>567.76397704999999</v>
      </c>
      <c r="G133">
        <v>1.4830000400000001</v>
      </c>
      <c r="H133">
        <v>9.9000003020963209E+37</v>
      </c>
      <c r="J133" s="2">
        <f>TREND(Calibration!$A$2:$A$4,Calibration!$B$2:$B$4,C133)</f>
        <v>393.54470695435941</v>
      </c>
      <c r="K133" s="2">
        <f>TREND(Calibration!$A$2:$A$4,Calibration!$C$2:$C$4,E133)</f>
        <v>601.84166744622848</v>
      </c>
      <c r="L133" s="2">
        <f>TREND(Calibration!$A$2:$A$4,Calibration!$D$2:$D$4,G133)</f>
        <v>570.42696833164257</v>
      </c>
    </row>
    <row r="134" spans="1:12" x14ac:dyDescent="0.25">
      <c r="A134">
        <v>660106</v>
      </c>
      <c r="B134">
        <v>14.243000029999999</v>
      </c>
      <c r="C134">
        <v>0.56269997000000005</v>
      </c>
      <c r="D134">
        <v>1235.84802246</v>
      </c>
      <c r="E134">
        <v>1.50349998</v>
      </c>
      <c r="F134">
        <v>285.38500977000001</v>
      </c>
      <c r="G134">
        <v>1.4996999499999999</v>
      </c>
      <c r="H134">
        <v>9.9000003020963209E+37</v>
      </c>
      <c r="J134" s="2">
        <f>TREND(Calibration!$A$2:$A$4,Calibration!$B$2:$B$4,C134)</f>
        <v>391.86395415730692</v>
      </c>
      <c r="K134" s="2">
        <f>TREND(Calibration!$A$2:$A$4,Calibration!$C$2:$C$4,E134)</f>
        <v>587.53049181231381</v>
      </c>
      <c r="L134" s="2">
        <f>TREND(Calibration!$A$2:$A$4,Calibration!$D$2:$D$4,G134)</f>
        <v>577.29062952216361</v>
      </c>
    </row>
    <row r="135" spans="1:12" x14ac:dyDescent="0.25">
      <c r="A135">
        <v>665105</v>
      </c>
      <c r="B135">
        <v>14.25300026</v>
      </c>
      <c r="C135">
        <v>0.56110000999999998</v>
      </c>
      <c r="D135">
        <v>9.9000003020963209E+37</v>
      </c>
      <c r="E135">
        <v>1.47109997</v>
      </c>
      <c r="F135">
        <v>122.05000305</v>
      </c>
      <c r="G135">
        <v>1.4900000099999999</v>
      </c>
      <c r="H135">
        <v>9.9000003020963209E+37</v>
      </c>
      <c r="J135" s="2">
        <f>TREND(Calibration!$A$2:$A$4,Calibration!$B$2:$B$4,C135)</f>
        <v>390.86798846612118</v>
      </c>
      <c r="K135" s="2">
        <f>TREND(Calibration!$A$2:$A$4,Calibration!$C$2:$C$4,E135)</f>
        <v>574.50573557867187</v>
      </c>
      <c r="L135" s="2">
        <f>TREND(Calibration!$A$2:$A$4,Calibration!$D$2:$D$4,G135)</f>
        <v>573.30395523898585</v>
      </c>
    </row>
    <row r="136" spans="1:12" x14ac:dyDescent="0.25">
      <c r="A136">
        <v>670107</v>
      </c>
      <c r="B136">
        <v>14.227000240000001</v>
      </c>
      <c r="C136">
        <v>0.56430000000000002</v>
      </c>
      <c r="D136">
        <v>1082.2760009799999</v>
      </c>
      <c r="E136">
        <v>1.4191999399999999</v>
      </c>
      <c r="F136">
        <v>82.771003719999996</v>
      </c>
      <c r="G136">
        <v>1.49269998</v>
      </c>
      <c r="H136">
        <v>9.9000003020963209E+37</v>
      </c>
      <c r="J136" s="2">
        <f>TREND(Calibration!$A$2:$A$4,Calibration!$B$2:$B$4,C136)</f>
        <v>392.85996342308096</v>
      </c>
      <c r="K136" s="2">
        <f>TREND(Calibration!$A$2:$A$4,Calibration!$C$2:$C$4,E136)</f>
        <v>553.6420000653585</v>
      </c>
      <c r="L136" s="2">
        <f>TREND(Calibration!$A$2:$A$4,Calibration!$D$2:$D$4,G136)</f>
        <v>574.41364261482033</v>
      </c>
    </row>
    <row r="137" spans="1:12" x14ac:dyDescent="0.25">
      <c r="A137">
        <v>675105</v>
      </c>
      <c r="B137">
        <v>14.14099979</v>
      </c>
      <c r="C137">
        <v>0.56489997999999997</v>
      </c>
      <c r="D137">
        <v>872.93597411999997</v>
      </c>
      <c r="E137">
        <v>1.44949996</v>
      </c>
      <c r="F137">
        <v>354.76599120999998</v>
      </c>
      <c r="G137">
        <v>1.4900000099999999</v>
      </c>
      <c r="H137">
        <v>9.9000003020963209E+37</v>
      </c>
      <c r="J137" s="2">
        <f>TREND(Calibration!$A$2:$A$4,Calibration!$B$2:$B$4,C137)</f>
        <v>393.23344744480494</v>
      </c>
      <c r="K137" s="2">
        <f>TREND(Calibration!$A$2:$A$4,Calibration!$C$2:$C$4,E137)</f>
        <v>565.82256341624873</v>
      </c>
      <c r="L137" s="2">
        <f>TREND(Calibration!$A$2:$A$4,Calibration!$D$2:$D$4,G137)</f>
        <v>573.30395523898585</v>
      </c>
    </row>
    <row r="138" spans="1:12" x14ac:dyDescent="0.25">
      <c r="A138">
        <v>680106</v>
      </c>
      <c r="B138">
        <v>14.01500034</v>
      </c>
      <c r="C138">
        <v>0.56540000000000001</v>
      </c>
      <c r="D138">
        <v>9.9000003020963209E+37</v>
      </c>
      <c r="E138">
        <v>1.40409994</v>
      </c>
      <c r="F138">
        <v>-176.56900024000001</v>
      </c>
      <c r="G138">
        <v>1.49160004</v>
      </c>
      <c r="H138">
        <v>9.9000003020963209E+37</v>
      </c>
      <c r="J138" s="2">
        <f>TREND(Calibration!$A$2:$A$4,Calibration!$B$2:$B$4,C138)</f>
        <v>393.54470695435941</v>
      </c>
      <c r="K138" s="2">
        <f>TREND(Calibration!$A$2:$A$4,Calibration!$C$2:$C$4,E138)</f>
        <v>547.57182233615436</v>
      </c>
      <c r="L138" s="2">
        <f>TREND(Calibration!$A$2:$A$4,Calibration!$D$2:$D$4,G138)</f>
        <v>573.96156739466039</v>
      </c>
    </row>
    <row r="139" spans="1:12" x14ac:dyDescent="0.25">
      <c r="A139">
        <v>685105</v>
      </c>
      <c r="B139">
        <v>13.9659996</v>
      </c>
      <c r="C139">
        <v>0.55790001</v>
      </c>
      <c r="D139">
        <v>864.18902588000003</v>
      </c>
      <c r="E139">
        <v>1.3684999900000001</v>
      </c>
      <c r="F139">
        <v>385.06600952000002</v>
      </c>
      <c r="G139">
        <v>1.49160004</v>
      </c>
      <c r="H139">
        <v>9.9000003020963209E+37</v>
      </c>
      <c r="J139" s="2">
        <f>TREND(Calibration!$A$2:$A$4,Calibration!$B$2:$B$4,C139)</f>
        <v>388.87600728422018</v>
      </c>
      <c r="K139" s="2">
        <f>TREND(Calibration!$A$2:$A$4,Calibration!$C$2:$C$4,E139)</f>
        <v>533.26069494206274</v>
      </c>
      <c r="L139" s="2">
        <f>TREND(Calibration!$A$2:$A$4,Calibration!$D$2:$D$4,G139)</f>
        <v>573.96156739466039</v>
      </c>
    </row>
    <row r="140" spans="1:12" x14ac:dyDescent="0.25">
      <c r="A140">
        <v>690195</v>
      </c>
      <c r="B140">
        <v>13.92700005</v>
      </c>
      <c r="C140">
        <v>0.56379997999999998</v>
      </c>
      <c r="D140">
        <v>1210.9890136700001</v>
      </c>
      <c r="E140">
        <v>1.3748999799999999</v>
      </c>
      <c r="F140">
        <v>183.8809967</v>
      </c>
      <c r="G140">
        <v>1.48889995</v>
      </c>
      <c r="H140">
        <v>9.9000003020963209E+37</v>
      </c>
      <c r="J140" s="2">
        <f>TREND(Calibration!$A$2:$A$4,Calibration!$B$2:$B$4,C140)</f>
        <v>392.54870391352654</v>
      </c>
      <c r="K140" s="2">
        <f>TREND(Calibration!$A$2:$A$4,Calibration!$C$2:$C$4,E140)</f>
        <v>535.8334814827997</v>
      </c>
      <c r="L140" s="2">
        <f>TREND(Calibration!$A$2:$A$4,Calibration!$D$2:$D$4,G140)</f>
        <v>572.85183069883897</v>
      </c>
    </row>
    <row r="141" spans="1:12" x14ac:dyDescent="0.25">
      <c r="A141">
        <v>695106</v>
      </c>
      <c r="B141">
        <v>13.963999749999999</v>
      </c>
      <c r="C141">
        <v>0.56699997000000002</v>
      </c>
      <c r="D141">
        <v>941.55200194999998</v>
      </c>
      <c r="E141">
        <v>1.3921999899999999</v>
      </c>
      <c r="F141">
        <v>310.18200683999999</v>
      </c>
      <c r="G141">
        <v>1.5028999999999999</v>
      </c>
      <c r="H141">
        <v>9.9000003020963209E+37</v>
      </c>
      <c r="J141" s="2">
        <f>TREND(Calibration!$A$2:$A$4,Calibration!$B$2:$B$4,C141)</f>
        <v>394.54067887048632</v>
      </c>
      <c r="K141" s="2">
        <f>TREND(Calibration!$A$2:$A$4,Calibration!$C$2:$C$4,E141)</f>
        <v>542.78805998723749</v>
      </c>
      <c r="L141" s="2">
        <f>TREND(Calibration!$A$2:$A$4,Calibration!$D$2:$D$4,G141)</f>
        <v>578.60584972351364</v>
      </c>
    </row>
    <row r="142" spans="1:12" x14ac:dyDescent="0.25">
      <c r="A142">
        <v>700108</v>
      </c>
      <c r="B142">
        <v>14.11299992</v>
      </c>
      <c r="C142">
        <v>0.57620000999999998</v>
      </c>
      <c r="D142">
        <v>764.25598145000004</v>
      </c>
      <c r="E142">
        <v>1.3354999999999999</v>
      </c>
      <c r="F142">
        <v>464.25100708000002</v>
      </c>
      <c r="G142">
        <v>1.49319994</v>
      </c>
      <c r="H142">
        <v>1293.6989746100001</v>
      </c>
      <c r="J142" s="2">
        <f>TREND(Calibration!$A$2:$A$4,Calibration!$B$2:$B$4,C142)</f>
        <v>400.26764966821634</v>
      </c>
      <c r="K142" s="2">
        <f>TREND(Calibration!$A$2:$A$4,Calibration!$C$2:$C$4,E142)</f>
        <v>519.99474763332341</v>
      </c>
      <c r="L142" s="2">
        <f>TREND(Calibration!$A$2:$A$4,Calibration!$D$2:$D$4,G142)</f>
        <v>574.61912612034894</v>
      </c>
    </row>
    <row r="143" spans="1:12" x14ac:dyDescent="0.25">
      <c r="A143">
        <v>705108</v>
      </c>
      <c r="B143">
        <v>14.31000042</v>
      </c>
      <c r="C143">
        <v>0.57509999999999994</v>
      </c>
      <c r="D143">
        <v>1140.0219726600001</v>
      </c>
      <c r="E143">
        <v>1.3506</v>
      </c>
      <c r="F143">
        <v>587.39398193</v>
      </c>
      <c r="G143">
        <v>1.4851000299999999</v>
      </c>
      <c r="H143">
        <v>9.9000003020963209E+37</v>
      </c>
      <c r="J143" s="2">
        <f>TREND(Calibration!$A$2:$A$4,Calibration!$B$2:$B$4,C143)</f>
        <v>399.58289991199666</v>
      </c>
      <c r="K143" s="2">
        <f>TREND(Calibration!$A$2:$A$4,Calibration!$C$2:$C$4,E143)</f>
        <v>526.06492536252767</v>
      </c>
      <c r="L143" s="2">
        <f>TREND(Calibration!$A$2:$A$4,Calibration!$D$2:$D$4,G143)</f>
        <v>571.2900639928456</v>
      </c>
    </row>
    <row r="144" spans="1:12" x14ac:dyDescent="0.25">
      <c r="A144">
        <v>710108</v>
      </c>
      <c r="B144">
        <v>14.45600033</v>
      </c>
      <c r="C144">
        <v>0.57620000999999998</v>
      </c>
      <c r="D144">
        <v>1099.76403809</v>
      </c>
      <c r="E144">
        <v>1.31659997</v>
      </c>
      <c r="F144">
        <v>721.98797606999995</v>
      </c>
      <c r="G144">
        <v>1.4830000400000001</v>
      </c>
      <c r="H144">
        <v>9.9000003020963209E+37</v>
      </c>
      <c r="J144" s="2">
        <f>TREND(Calibration!$A$2:$A$4,Calibration!$B$2:$B$4,C144)</f>
        <v>400.26764966821634</v>
      </c>
      <c r="K144" s="2">
        <f>TREND(Calibration!$A$2:$A$4,Calibration!$C$2:$C$4,E144)</f>
        <v>512.3969634487346</v>
      </c>
      <c r="L144" s="2">
        <f>TREND(Calibration!$A$2:$A$4,Calibration!$D$2:$D$4,G144)</f>
        <v>570.42696833164257</v>
      </c>
    </row>
    <row r="145" spans="1:12" x14ac:dyDescent="0.25">
      <c r="A145">
        <v>715107</v>
      </c>
      <c r="B145">
        <v>14.472000120000001</v>
      </c>
      <c r="C145">
        <v>0.57779997999999999</v>
      </c>
      <c r="D145">
        <v>1041.7550048799999</v>
      </c>
      <c r="E145">
        <v>1.3100999600000001</v>
      </c>
      <c r="F145">
        <v>706.39202881000006</v>
      </c>
      <c r="G145">
        <v>1.4835</v>
      </c>
      <c r="H145">
        <v>1281.4139404299999</v>
      </c>
      <c r="J145" s="2">
        <f>TREND(Calibration!$A$2:$A$4,Calibration!$B$2:$B$4,C145)</f>
        <v>401.26362158434324</v>
      </c>
      <c r="K145" s="2">
        <f>TREND(Calibration!$A$2:$A$4,Calibration!$C$2:$C$4,E145)</f>
        <v>509.78396901551571</v>
      </c>
      <c r="L145" s="2">
        <f>TREND(Calibration!$A$2:$A$4,Calibration!$D$2:$D$4,G145)</f>
        <v>570.63245183717117</v>
      </c>
    </row>
    <row r="146" spans="1:12" x14ac:dyDescent="0.25">
      <c r="A146">
        <v>720108</v>
      </c>
      <c r="B146">
        <v>14.352000240000001</v>
      </c>
      <c r="C146">
        <v>0.58160000999999995</v>
      </c>
      <c r="D146">
        <v>883.35998534999999</v>
      </c>
      <c r="E146">
        <v>1.29770005</v>
      </c>
      <c r="F146">
        <v>1177.1989746100001</v>
      </c>
      <c r="G146">
        <v>1.48670006</v>
      </c>
      <c r="H146">
        <v>1274.55505371</v>
      </c>
      <c r="J146" s="2">
        <f>TREND(Calibration!$A$2:$A$4,Calibration!$B$2:$B$4,C146)</f>
        <v>403.62911791267419</v>
      </c>
      <c r="K146" s="2">
        <f>TREND(Calibration!$A$2:$A$4,Calibration!$C$2:$C$4,E146)</f>
        <v>504.7992234839835</v>
      </c>
      <c r="L146" s="2">
        <f>TREND(Calibration!$A$2:$A$4,Calibration!$D$2:$D$4,G146)</f>
        <v>571.94767614852015</v>
      </c>
    </row>
    <row r="147" spans="1:12" x14ac:dyDescent="0.25">
      <c r="A147">
        <v>725108</v>
      </c>
      <c r="B147">
        <v>14.17099953</v>
      </c>
      <c r="C147">
        <v>0.58109999000000001</v>
      </c>
      <c r="D147">
        <v>1018.28302002</v>
      </c>
      <c r="E147">
        <v>1.2826000500000001</v>
      </c>
      <c r="F147">
        <v>969.96099853999999</v>
      </c>
      <c r="G147">
        <v>1.4851000299999999</v>
      </c>
      <c r="H147">
        <v>9.9000003020963209E+37</v>
      </c>
      <c r="J147" s="2">
        <f>TREND(Calibration!$A$2:$A$4,Calibration!$B$2:$B$4,C147)</f>
        <v>403.31785840311983</v>
      </c>
      <c r="K147" s="2">
        <f>TREND(Calibration!$A$2:$A$4,Calibration!$C$2:$C$4,E147)</f>
        <v>498.72904575477935</v>
      </c>
      <c r="L147" s="2">
        <f>TREND(Calibration!$A$2:$A$4,Calibration!$D$2:$D$4,G147)</f>
        <v>571.2900639928456</v>
      </c>
    </row>
    <row r="148" spans="1:12" x14ac:dyDescent="0.25">
      <c r="A148">
        <v>730107</v>
      </c>
      <c r="B148">
        <v>14.088999749999999</v>
      </c>
      <c r="C148">
        <v>0.58429998000000005</v>
      </c>
      <c r="D148">
        <v>761.94799805000002</v>
      </c>
      <c r="E148">
        <v>1.25510001</v>
      </c>
      <c r="F148">
        <v>1195.6879882799999</v>
      </c>
      <c r="G148">
        <v>1.4835</v>
      </c>
      <c r="H148">
        <v>1182.3630371100001</v>
      </c>
      <c r="J148" s="2">
        <f>TREND(Calibration!$A$2:$A$4,Calibration!$B$2:$B$4,C148)</f>
        <v>405.30983336007961</v>
      </c>
      <c r="K148" s="2">
        <f>TREND(Calibration!$A$2:$A$4,Calibration!$C$2:$C$4,E148)</f>
        <v>487.67407023423453</v>
      </c>
      <c r="L148" s="2">
        <f>TREND(Calibration!$A$2:$A$4,Calibration!$D$2:$D$4,G148)</f>
        <v>570.63245183717117</v>
      </c>
    </row>
    <row r="149" spans="1:12" x14ac:dyDescent="0.25">
      <c r="A149">
        <v>735108</v>
      </c>
      <c r="B149">
        <v>14.09200001</v>
      </c>
      <c r="C149">
        <v>0.58539998999999998</v>
      </c>
      <c r="D149">
        <v>732.28601074000005</v>
      </c>
      <c r="E149">
        <v>1.26800001</v>
      </c>
      <c r="F149">
        <v>1306.0200195299999</v>
      </c>
      <c r="G149">
        <v>1.4759000499999999</v>
      </c>
      <c r="H149">
        <v>9.9000003020963209E+37</v>
      </c>
      <c r="J149" s="2">
        <f>TREND(Calibration!$A$2:$A$4,Calibration!$B$2:$B$4,C149)</f>
        <v>405.99458311629922</v>
      </c>
      <c r="K149" s="2">
        <f>TREND(Calibration!$A$2:$A$4,Calibration!$C$2:$C$4,E149)</f>
        <v>492.85985120819043</v>
      </c>
      <c r="L149" s="2">
        <f>TREND(Calibration!$A$2:$A$4,Calibration!$D$2:$D$4,G149)</f>
        <v>567.50887321519645</v>
      </c>
    </row>
    <row r="150" spans="1:12" x14ac:dyDescent="0.25">
      <c r="A150">
        <v>740107</v>
      </c>
      <c r="B150">
        <v>14.11100006</v>
      </c>
      <c r="C150">
        <v>0.57950002</v>
      </c>
      <c r="D150">
        <v>1002.6920166</v>
      </c>
      <c r="E150">
        <v>1.25339997</v>
      </c>
      <c r="F150">
        <v>1133.5119628899999</v>
      </c>
      <c r="G150">
        <v>1.4722000399999999</v>
      </c>
      <c r="H150">
        <v>9.9000003020963209E+37</v>
      </c>
      <c r="J150" s="2">
        <f>TREND(Calibration!$A$2:$A$4,Calibration!$B$2:$B$4,C150)</f>
        <v>402.32188648699292</v>
      </c>
      <c r="K150" s="2">
        <f>TREND(Calibration!$A$2:$A$4,Calibration!$C$2:$C$4,E150)</f>
        <v>486.99065666160169</v>
      </c>
      <c r="L150" s="2">
        <f>TREND(Calibration!$A$2:$A$4,Calibration!$D$2:$D$4,G150)</f>
        <v>565.98816950831781</v>
      </c>
    </row>
    <row r="151" spans="1:12" x14ac:dyDescent="0.25">
      <c r="A151">
        <v>745108</v>
      </c>
      <c r="B151">
        <v>14.208999629999999</v>
      </c>
      <c r="C151">
        <v>0.57950002</v>
      </c>
      <c r="D151">
        <v>363.96798705999998</v>
      </c>
      <c r="E151">
        <v>1.25339997</v>
      </c>
      <c r="F151">
        <v>9.9000003020963209E+37</v>
      </c>
      <c r="G151">
        <v>1.4722000399999999</v>
      </c>
      <c r="H151">
        <v>9.9000003020963209E+37</v>
      </c>
      <c r="J151" s="2">
        <f>TREND(Calibration!$A$2:$A$4,Calibration!$B$2:$B$4,C151)</f>
        <v>402.32188648699292</v>
      </c>
      <c r="K151" s="2">
        <f>TREND(Calibration!$A$2:$A$4,Calibration!$C$2:$C$4,E151)</f>
        <v>486.99065666160169</v>
      </c>
      <c r="L151" s="2">
        <f>TREND(Calibration!$A$2:$A$4,Calibration!$D$2:$D$4,G151)</f>
        <v>565.98816950831781</v>
      </c>
    </row>
    <row r="152" spans="1:12" x14ac:dyDescent="0.25">
      <c r="A152">
        <v>750106</v>
      </c>
      <c r="B152">
        <v>14.29300022</v>
      </c>
      <c r="C152">
        <v>0.56809997999999995</v>
      </c>
      <c r="D152">
        <v>1332.4420166</v>
      </c>
      <c r="E152">
        <v>1.23670006</v>
      </c>
      <c r="F152">
        <v>828.19201659999999</v>
      </c>
      <c r="G152">
        <v>1.4678000200000001</v>
      </c>
      <c r="H152">
        <v>9.9000003020963209E+37</v>
      </c>
      <c r="J152" s="2">
        <f>TREND(Calibration!$A$2:$A$4,Calibration!$B$2:$B$4,C152)</f>
        <v>395.22542862670593</v>
      </c>
      <c r="K152" s="2">
        <f>TREND(Calibration!$A$2:$A$4,Calibration!$C$2:$C$4,E152)</f>
        <v>480.27731747208412</v>
      </c>
      <c r="L152" s="2">
        <f>TREND(Calibration!$A$2:$A$4,Calibration!$D$2:$D$4,G152)</f>
        <v>564.17976176770628</v>
      </c>
    </row>
    <row r="153" spans="1:12" x14ac:dyDescent="0.25">
      <c r="A153">
        <v>755105</v>
      </c>
      <c r="B153">
        <v>14.399999619999999</v>
      </c>
      <c r="C153">
        <v>0.56220000999999997</v>
      </c>
      <c r="D153">
        <v>641.59497069999998</v>
      </c>
      <c r="E153">
        <v>1.2290999899999999</v>
      </c>
      <c r="F153">
        <v>754.42700194999998</v>
      </c>
      <c r="G153">
        <v>1.4635000199999999</v>
      </c>
      <c r="H153">
        <v>9.9000003020963209E+37</v>
      </c>
      <c r="J153" s="2">
        <f>TREND(Calibration!$A$2:$A$4,Calibration!$B$2:$B$4,C153)</f>
        <v>391.55273199739963</v>
      </c>
      <c r="K153" s="2">
        <f>TREND(Calibration!$A$2:$A$4,Calibration!$C$2:$C$4,E153)</f>
        <v>477.22210054132961</v>
      </c>
      <c r="L153" s="2">
        <f>TREND(Calibration!$A$2:$A$4,Calibration!$D$2:$D$4,G153)</f>
        <v>562.41246223619737</v>
      </c>
    </row>
    <row r="154" spans="1:12" x14ac:dyDescent="0.25">
      <c r="A154">
        <v>760105</v>
      </c>
      <c r="B154">
        <v>14.428999900000001</v>
      </c>
      <c r="C154">
        <v>0.56220000999999997</v>
      </c>
      <c r="D154">
        <v>727.39501953000001</v>
      </c>
      <c r="E154">
        <v>1.2113000199999999</v>
      </c>
      <c r="F154">
        <v>539.17102050999995</v>
      </c>
      <c r="G154">
        <v>1.4596999900000001</v>
      </c>
      <c r="H154">
        <v>9.9000003020963209E+37</v>
      </c>
      <c r="J154" s="2">
        <f>TREND(Calibration!$A$2:$A$4,Calibration!$B$2:$B$4,C154)</f>
        <v>391.55273199739963</v>
      </c>
      <c r="K154" s="2">
        <f>TREND(Calibration!$A$2:$A$4,Calibration!$C$2:$C$4,E154)</f>
        <v>470.06653885427636</v>
      </c>
      <c r="L154" s="2">
        <f>TREND(Calibration!$A$2:$A$4,Calibration!$D$2:$D$4,G154)</f>
        <v>560.850650320216</v>
      </c>
    </row>
    <row r="155" spans="1:12" x14ac:dyDescent="0.25">
      <c r="A155">
        <v>765105</v>
      </c>
      <c r="B155">
        <v>14.33100033</v>
      </c>
      <c r="C155">
        <v>0.55839998000000002</v>
      </c>
      <c r="D155">
        <v>905.35302734000004</v>
      </c>
      <c r="E155">
        <v>1.2074999799999999</v>
      </c>
      <c r="F155">
        <v>297.23199462999997</v>
      </c>
      <c r="G155">
        <v>1.45270002</v>
      </c>
      <c r="H155">
        <v>9.9000003020963209E+37</v>
      </c>
      <c r="J155" s="2">
        <f>TREND(Calibration!$A$2:$A$4,Calibration!$B$2:$B$4,C155)</f>
        <v>389.18723566906868</v>
      </c>
      <c r="K155" s="2">
        <f>TREND(Calibration!$A$2:$A$4,Calibration!$C$2:$C$4,E155)</f>
        <v>468.53892837890652</v>
      </c>
      <c r="L155" s="2">
        <f>TREND(Calibration!$A$2:$A$4,Calibration!$D$2:$D$4,G155)</f>
        <v>557.97366341287272</v>
      </c>
    </row>
    <row r="156" spans="1:12" x14ac:dyDescent="0.25">
      <c r="A156">
        <v>770107</v>
      </c>
      <c r="B156">
        <v>14.21800041</v>
      </c>
      <c r="C156">
        <v>0.55949998000000001</v>
      </c>
      <c r="D156">
        <v>1036.13793945</v>
      </c>
      <c r="E156">
        <v>1.19669998</v>
      </c>
      <c r="F156">
        <v>224.55000304999999</v>
      </c>
      <c r="G156">
        <v>1.4510999899999999</v>
      </c>
      <c r="H156">
        <v>9.9000003020963209E+37</v>
      </c>
      <c r="J156" s="2">
        <f>TREND(Calibration!$A$2:$A$4,Calibration!$B$2:$B$4,C156)</f>
        <v>389.87197920034708</v>
      </c>
      <c r="K156" s="2">
        <f>TREND(Calibration!$A$2:$A$4,Calibration!$C$2:$C$4,E156)</f>
        <v>464.19734430768762</v>
      </c>
      <c r="L156" s="2">
        <f>TREND(Calibration!$A$2:$A$4,Calibration!$D$2:$D$4,G156)</f>
        <v>557.31605125719818</v>
      </c>
    </row>
    <row r="157" spans="1:12" x14ac:dyDescent="0.25">
      <c r="A157">
        <v>775105</v>
      </c>
      <c r="B157">
        <v>14.0909996</v>
      </c>
      <c r="C157">
        <v>0.56379997999999998</v>
      </c>
      <c r="D157">
        <v>877.05401611000002</v>
      </c>
      <c r="E157">
        <v>1.1940000099999999</v>
      </c>
      <c r="F157">
        <v>323.27301025000003</v>
      </c>
      <c r="G157">
        <v>1.4472999600000001</v>
      </c>
      <c r="H157">
        <v>9.9000003020963209E+37</v>
      </c>
      <c r="J157" s="2">
        <f>TREND(Calibration!$A$2:$A$4,Calibration!$B$2:$B$4,C157)</f>
        <v>392.54870391352654</v>
      </c>
      <c r="K157" s="2">
        <f>TREND(Calibration!$A$2:$A$4,Calibration!$C$2:$C$4,E157)</f>
        <v>463.11196034983863</v>
      </c>
      <c r="L157" s="2">
        <f>TREND(Calibration!$A$2:$A$4,Calibration!$D$2:$D$4,G157)</f>
        <v>555.75423934121693</v>
      </c>
    </row>
    <row r="158" spans="1:12" x14ac:dyDescent="0.25">
      <c r="A158">
        <v>780106</v>
      </c>
      <c r="B158">
        <v>13.972000120000001</v>
      </c>
      <c r="C158">
        <v>0.56379997999999998</v>
      </c>
      <c r="D158">
        <v>1001.24499512</v>
      </c>
      <c r="E158">
        <v>1.1913000300000001</v>
      </c>
      <c r="F158">
        <v>298.34799193999999</v>
      </c>
      <c r="G158">
        <v>1.4414000499999999</v>
      </c>
      <c r="H158">
        <v>9.9000003020963209E+37</v>
      </c>
      <c r="J158" s="2">
        <f>TREND(Calibration!$A$2:$A$4,Calibration!$B$2:$B$4,C158)</f>
        <v>392.54870391352654</v>
      </c>
      <c r="K158" s="2">
        <f>TREND(Calibration!$A$2:$A$4,Calibration!$C$2:$C$4,E158)</f>
        <v>462.02657237200447</v>
      </c>
      <c r="L158" s="2">
        <f>TREND(Calibration!$A$2:$A$4,Calibration!$D$2:$D$4,G158)</f>
        <v>553.32937697402042</v>
      </c>
    </row>
    <row r="159" spans="1:12" x14ac:dyDescent="0.25">
      <c r="A159">
        <v>785119</v>
      </c>
      <c r="B159">
        <v>13.99400043</v>
      </c>
      <c r="C159">
        <v>0.56599997999999996</v>
      </c>
      <c r="D159">
        <v>1022.33099365</v>
      </c>
      <c r="E159">
        <v>1.17400002</v>
      </c>
      <c r="F159">
        <v>294.65899658000001</v>
      </c>
      <c r="G159">
        <v>1.4407999499999999</v>
      </c>
      <c r="H159">
        <v>952.98101807</v>
      </c>
      <c r="J159" s="2">
        <f>TREND(Calibration!$A$2:$A$4,Calibration!$B$2:$B$4,C159)</f>
        <v>393.91819097608339</v>
      </c>
      <c r="K159" s="2">
        <f>TREND(Calibration!$A$2:$A$4,Calibration!$C$2:$C$4,E159)</f>
        <v>455.07199386756668</v>
      </c>
      <c r="L159" s="2">
        <f>TREND(Calibration!$A$2:$A$4,Calibration!$D$2:$D$4,G159)</f>
        <v>553.08273593940214</v>
      </c>
    </row>
    <row r="160" spans="1:12" x14ac:dyDescent="0.25">
      <c r="A160">
        <v>790108</v>
      </c>
      <c r="B160">
        <v>14.130000109999999</v>
      </c>
      <c r="C160">
        <v>0.56809997999999995</v>
      </c>
      <c r="D160">
        <v>928.43701171999999</v>
      </c>
      <c r="E160">
        <v>1.16540003</v>
      </c>
      <c r="F160">
        <v>771.52600098000005</v>
      </c>
      <c r="G160">
        <v>1.4376000200000001</v>
      </c>
      <c r="H160">
        <v>1308.9980468700001</v>
      </c>
      <c r="J160" s="2">
        <f>TREND(Calibration!$A$2:$A$4,Calibration!$B$2:$B$4,C160)</f>
        <v>395.22542862670593</v>
      </c>
      <c r="K160" s="2">
        <f>TREND(Calibration!$A$2:$A$4,Calibration!$C$2:$C$4,E160)</f>
        <v>451.6148105715813</v>
      </c>
      <c r="L160" s="2">
        <f>TREND(Calibration!$A$2:$A$4,Calibration!$D$2:$D$4,G160)</f>
        <v>551.76756505803917</v>
      </c>
    </row>
    <row r="161" spans="1:12" x14ac:dyDescent="0.25">
      <c r="A161">
        <v>795108</v>
      </c>
      <c r="B161">
        <v>14.25</v>
      </c>
      <c r="C161">
        <v>0.57080001000000002</v>
      </c>
      <c r="D161">
        <v>1012.2199707</v>
      </c>
      <c r="E161">
        <v>1.1642999599999999</v>
      </c>
      <c r="F161">
        <v>698.71099853999999</v>
      </c>
      <c r="G161">
        <v>1.43490005</v>
      </c>
      <c r="H161">
        <v>9.9000003020963209E+37</v>
      </c>
      <c r="J161" s="2">
        <f>TREND(Calibration!$A$2:$A$4,Calibration!$B$2:$B$4,C161)</f>
        <v>396.90618142375848</v>
      </c>
      <c r="K161" s="2">
        <f>TREND(Calibration!$A$2:$A$4,Calibration!$C$2:$C$4,E161)</f>
        <v>451.17258405406034</v>
      </c>
      <c r="L161" s="2">
        <f>TREND(Calibration!$A$2:$A$4,Calibration!$D$2:$D$4,G161)</f>
        <v>550.65787768220468</v>
      </c>
    </row>
    <row r="162" spans="1:12" x14ac:dyDescent="0.25">
      <c r="A162">
        <v>800107</v>
      </c>
      <c r="B162">
        <v>14.380000109999999</v>
      </c>
      <c r="C162">
        <v>0.57509999999999994</v>
      </c>
      <c r="D162">
        <v>843.95397949000005</v>
      </c>
      <c r="E162">
        <v>1.1627000599999999</v>
      </c>
      <c r="F162">
        <v>934.54797363</v>
      </c>
      <c r="G162">
        <v>1.42789996</v>
      </c>
      <c r="H162">
        <v>1121.2600097699999</v>
      </c>
      <c r="J162" s="2">
        <f>TREND(Calibration!$A$2:$A$4,Calibration!$B$2:$B$4,C162)</f>
        <v>399.58289991199666</v>
      </c>
      <c r="K162" s="2">
        <f>TREND(Calibration!$A$2:$A$4,Calibration!$C$2:$C$4,E162)</f>
        <v>450.52942661373226</v>
      </c>
      <c r="L162" s="2">
        <f>TREND(Calibration!$A$2:$A$4,Calibration!$D$2:$D$4,G162)</f>
        <v>547.78084145487435</v>
      </c>
    </row>
    <row r="163" spans="1:12" x14ac:dyDescent="0.25">
      <c r="A163">
        <v>805108</v>
      </c>
      <c r="B163">
        <v>14.428999900000001</v>
      </c>
      <c r="C163">
        <v>0.57730000999999997</v>
      </c>
      <c r="D163">
        <v>979.33502196999996</v>
      </c>
      <c r="E163">
        <v>1.15409994</v>
      </c>
      <c r="F163">
        <v>988.17602538999995</v>
      </c>
      <c r="G163">
        <v>1.42680001</v>
      </c>
      <c r="H163">
        <v>9.9000003020963209E+37</v>
      </c>
      <c r="J163" s="2">
        <f>TREND(Calibration!$A$2:$A$4,Calibration!$B$2:$B$4,C163)</f>
        <v>400.95239319949479</v>
      </c>
      <c r="K163" s="2">
        <f>TREND(Calibration!$A$2:$A$4,Calibration!$C$2:$C$4,E163)</f>
        <v>447.07219105793871</v>
      </c>
      <c r="L163" s="2">
        <f>TREND(Calibration!$A$2:$A$4,Calibration!$D$2:$D$4,G163)</f>
        <v>547.32876212471547</v>
      </c>
    </row>
    <row r="164" spans="1:12" x14ac:dyDescent="0.25">
      <c r="A164">
        <v>810109</v>
      </c>
      <c r="B164">
        <v>14.42199993</v>
      </c>
      <c r="C164">
        <v>0.56870001999999997</v>
      </c>
      <c r="D164">
        <v>860.78802489999998</v>
      </c>
      <c r="E164">
        <v>1.1507999900000001</v>
      </c>
      <c r="F164">
        <v>1284.83203125</v>
      </c>
      <c r="G164">
        <v>1.41540003</v>
      </c>
      <c r="H164">
        <v>9.9000003020963209E+37</v>
      </c>
      <c r="J164" s="2">
        <f>TREND(Calibration!$A$2:$A$4,Calibration!$B$2:$B$4,C164)</f>
        <v>395.59894999807716</v>
      </c>
      <c r="K164" s="2">
        <f>TREND(Calibration!$A$2:$A$4,Calibration!$C$2:$C$4,E164)</f>
        <v>445.7456160249925</v>
      </c>
      <c r="L164" s="2">
        <f>TREND(Calibration!$A$2:$A$4,Calibration!$D$2:$D$4,G164)</f>
        <v>542.64337158675949</v>
      </c>
    </row>
    <row r="165" spans="1:12" x14ac:dyDescent="0.25">
      <c r="A165">
        <v>815107</v>
      </c>
      <c r="B165">
        <v>14.3409996</v>
      </c>
      <c r="C165">
        <v>0.56760001000000004</v>
      </c>
      <c r="D165">
        <v>524.63201904000005</v>
      </c>
      <c r="E165">
        <v>1.13789999</v>
      </c>
      <c r="F165">
        <v>9.9000003020963209E+37</v>
      </c>
      <c r="G165">
        <v>1.4111000300000001</v>
      </c>
      <c r="H165">
        <v>1292.20495605</v>
      </c>
      <c r="J165" s="2">
        <f>TREND(Calibration!$A$2:$A$4,Calibration!$B$2:$B$4,C165)</f>
        <v>394.91420024185754</v>
      </c>
      <c r="K165" s="2">
        <f>TREND(Calibration!$A$2:$A$4,Calibration!$C$2:$C$4,E165)</f>
        <v>440.55983505103654</v>
      </c>
      <c r="L165" s="2">
        <f>TREND(Calibration!$A$2:$A$4,Calibration!$D$2:$D$4,G165)</f>
        <v>540.87607205525057</v>
      </c>
    </row>
    <row r="166" spans="1:12" x14ac:dyDescent="0.25">
      <c r="A166">
        <v>820109</v>
      </c>
      <c r="B166">
        <v>14.14000034</v>
      </c>
      <c r="C166">
        <v>0.56489997999999997</v>
      </c>
      <c r="D166">
        <v>1104.29296875</v>
      </c>
      <c r="E166">
        <v>1.1281000400000001</v>
      </c>
      <c r="F166">
        <v>903.31298828000001</v>
      </c>
      <c r="G166">
        <v>1.4099999700000001</v>
      </c>
      <c r="H166">
        <v>9.9000003020963209E+37</v>
      </c>
      <c r="J166" s="2">
        <f>TREND(Calibration!$A$2:$A$4,Calibration!$B$2:$B$4,C166)</f>
        <v>393.23344744480494</v>
      </c>
      <c r="K166" s="2">
        <f>TREND(Calibration!$A$2:$A$4,Calibration!$C$2:$C$4,E166)</f>
        <v>436.62026960485679</v>
      </c>
      <c r="L166" s="2">
        <f>TREND(Calibration!$A$2:$A$4,Calibration!$D$2:$D$4,G166)</f>
        <v>540.42394751510369</v>
      </c>
    </row>
    <row r="167" spans="1:12" x14ac:dyDescent="0.25">
      <c r="A167">
        <v>825107</v>
      </c>
      <c r="B167">
        <v>14.010000229999999</v>
      </c>
      <c r="C167">
        <v>0.56059998</v>
      </c>
      <c r="D167">
        <v>906.47698975000003</v>
      </c>
      <c r="E167">
        <v>1.12220001</v>
      </c>
      <c r="F167">
        <v>759.68402100000003</v>
      </c>
      <c r="G167">
        <v>1.40409994</v>
      </c>
      <c r="H167">
        <v>9.9000003020963209E+37</v>
      </c>
      <c r="J167" s="2">
        <f>TREND(Calibration!$A$2:$A$4,Calibration!$B$2:$B$4,C167)</f>
        <v>390.55672273162554</v>
      </c>
      <c r="K167" s="2">
        <f>TREND(Calibration!$A$2:$A$4,Calibration!$C$2:$C$4,E167)</f>
        <v>434.24846624673512</v>
      </c>
      <c r="L167" s="2">
        <f>TREND(Calibration!$A$2:$A$4,Calibration!$D$2:$D$4,G167)</f>
        <v>537.99903582792035</v>
      </c>
    </row>
    <row r="168" spans="1:12" x14ac:dyDescent="0.25">
      <c r="A168">
        <v>830107</v>
      </c>
      <c r="B168">
        <v>13.90600014</v>
      </c>
      <c r="C168">
        <v>0.55790001</v>
      </c>
      <c r="D168">
        <v>691.46997069999998</v>
      </c>
      <c r="E168">
        <v>1.11839998</v>
      </c>
      <c r="F168">
        <v>529.02801513999998</v>
      </c>
      <c r="G168">
        <v>1.40090001</v>
      </c>
      <c r="H168">
        <v>9.9000003020963209E+37</v>
      </c>
      <c r="J168" s="2">
        <f>TREND(Calibration!$A$2:$A$4,Calibration!$B$2:$B$4,C168)</f>
        <v>388.87600728422018</v>
      </c>
      <c r="K168" s="2">
        <f>TREND(Calibration!$A$2:$A$4,Calibration!$C$2:$C$4,E168)</f>
        <v>432.72085979135045</v>
      </c>
      <c r="L168" s="2">
        <f>TREND(Calibration!$A$2:$A$4,Calibration!$D$2:$D$4,G168)</f>
        <v>536.68386494655715</v>
      </c>
    </row>
    <row r="169" spans="1:12" x14ac:dyDescent="0.25">
      <c r="A169">
        <v>835107</v>
      </c>
      <c r="B169">
        <v>13.977999690000001</v>
      </c>
      <c r="C169">
        <v>0.56000000000000005</v>
      </c>
      <c r="D169">
        <v>661.78198241999996</v>
      </c>
      <c r="E169">
        <v>1.1157000100000001</v>
      </c>
      <c r="F169">
        <v>441.40100097999999</v>
      </c>
      <c r="G169">
        <v>1.3982000400000001</v>
      </c>
      <c r="H169">
        <v>9.9000003020963209E+37</v>
      </c>
      <c r="J169" s="2">
        <f>TREND(Calibration!$A$2:$A$4,Calibration!$B$2:$B$4,C169)</f>
        <v>390.18323870990156</v>
      </c>
      <c r="K169" s="2">
        <f>TREND(Calibration!$A$2:$A$4,Calibration!$C$2:$C$4,E169)</f>
        <v>431.63547583350152</v>
      </c>
      <c r="L169" s="2">
        <f>TREND(Calibration!$A$2:$A$4,Calibration!$D$2:$D$4,G169)</f>
        <v>535.57417757072278</v>
      </c>
    </row>
    <row r="170" spans="1:12" x14ac:dyDescent="0.25">
      <c r="A170">
        <v>840109</v>
      </c>
      <c r="B170">
        <v>14.13399982</v>
      </c>
      <c r="C170">
        <v>0.55349999999999999</v>
      </c>
      <c r="D170">
        <v>864.03497314000003</v>
      </c>
      <c r="E170">
        <v>1.1049</v>
      </c>
      <c r="F170">
        <v>224.43400574</v>
      </c>
      <c r="G170">
        <v>1.3895000200000001</v>
      </c>
      <c r="H170">
        <v>9.9000003020963209E+37</v>
      </c>
      <c r="J170" s="2">
        <f>TREND(Calibration!$A$2:$A$4,Calibration!$B$2:$B$4,C170)</f>
        <v>386.13702693416519</v>
      </c>
      <c r="K170" s="2">
        <f>TREND(Calibration!$A$2:$A$4,Calibration!$C$2:$C$4,E170)</f>
        <v>427.29388774229733</v>
      </c>
      <c r="L170" s="2">
        <f>TREND(Calibration!$A$2:$A$4,Calibration!$D$2:$D$4,G170)</f>
        <v>531.99847029860223</v>
      </c>
    </row>
    <row r="171" spans="1:12" x14ac:dyDescent="0.25">
      <c r="A171">
        <v>845107</v>
      </c>
      <c r="B171">
        <v>14.34399986</v>
      </c>
      <c r="C171">
        <v>0.55949998000000001</v>
      </c>
      <c r="D171">
        <v>755.125</v>
      </c>
      <c r="E171">
        <v>1.1010999699999999</v>
      </c>
      <c r="F171">
        <v>385.16198730000002</v>
      </c>
      <c r="G171">
        <v>1.38569999</v>
      </c>
      <c r="H171">
        <v>9.9000003020963209E+37</v>
      </c>
      <c r="J171" s="2">
        <f>TREND(Calibration!$A$2:$A$4,Calibration!$B$2:$B$4,C171)</f>
        <v>389.87197920034708</v>
      </c>
      <c r="K171" s="2">
        <f>TREND(Calibration!$A$2:$A$4,Calibration!$C$2:$C$4,E171)</f>
        <v>425.76628128691272</v>
      </c>
      <c r="L171" s="2">
        <f>TREND(Calibration!$A$2:$A$4,Calibration!$D$2:$D$4,G171)</f>
        <v>530.43665838262086</v>
      </c>
    </row>
    <row r="172" spans="1:12" x14ac:dyDescent="0.25">
      <c r="A172">
        <v>850108</v>
      </c>
      <c r="B172">
        <v>14.50300026</v>
      </c>
      <c r="C172">
        <v>0.55889999999999995</v>
      </c>
      <c r="D172">
        <v>1117.0410156200001</v>
      </c>
      <c r="E172">
        <v>1.10440004</v>
      </c>
      <c r="F172">
        <v>101.11699677</v>
      </c>
      <c r="G172">
        <v>1.38469994</v>
      </c>
      <c r="H172">
        <v>9.9000003020963209E+37</v>
      </c>
      <c r="J172" s="2">
        <f>TREND(Calibration!$A$2:$A$4,Calibration!$B$2:$B$4,C172)</f>
        <v>389.49849517862305</v>
      </c>
      <c r="K172" s="2">
        <f>TREND(Calibration!$A$2:$A$4,Calibration!$C$2:$C$4,E172)</f>
        <v>427.09290455968193</v>
      </c>
      <c r="L172" s="2">
        <f>TREND(Calibration!$A$2:$A$4,Calibration!$D$2:$D$4,G172)</f>
        <v>530.02563794157777</v>
      </c>
    </row>
    <row r="173" spans="1:12" x14ac:dyDescent="0.25">
      <c r="A173">
        <v>855108</v>
      </c>
      <c r="B173">
        <v>14.56200027</v>
      </c>
      <c r="C173">
        <v>0.55839998000000002</v>
      </c>
      <c r="D173">
        <v>1082.51599121</v>
      </c>
      <c r="E173">
        <v>1.0994999400000001</v>
      </c>
      <c r="F173">
        <v>56.847000119999997</v>
      </c>
      <c r="G173">
        <v>1.37820005</v>
      </c>
      <c r="H173">
        <v>9.9000003020963209E+37</v>
      </c>
      <c r="J173" s="2">
        <f>TREND(Calibration!$A$2:$A$4,Calibration!$B$2:$B$4,C173)</f>
        <v>389.18723566906868</v>
      </c>
      <c r="K173" s="2">
        <f>TREND(Calibration!$A$2:$A$4,Calibration!$C$2:$C$4,E173)</f>
        <v>425.1230715867764</v>
      </c>
      <c r="L173" s="2">
        <f>TREND(Calibration!$A$2:$A$4,Calibration!$D$2:$D$4,G173)</f>
        <v>527.35418385975004</v>
      </c>
    </row>
    <row r="174" spans="1:12" x14ac:dyDescent="0.25">
      <c r="A174">
        <v>860107</v>
      </c>
      <c r="B174">
        <v>14.510000229999999</v>
      </c>
      <c r="C174">
        <v>0.56430000000000002</v>
      </c>
      <c r="D174">
        <v>935.24700928000004</v>
      </c>
      <c r="E174">
        <v>1.09249997</v>
      </c>
      <c r="F174">
        <v>118.95300293</v>
      </c>
      <c r="G174">
        <v>1.3744000199999999</v>
      </c>
      <c r="H174">
        <v>9.9000003020963209E+37</v>
      </c>
      <c r="J174" s="2">
        <f>TREND(Calibration!$A$2:$A$4,Calibration!$B$2:$B$4,C174)</f>
        <v>392.85996342308096</v>
      </c>
      <c r="K174" s="2">
        <f>TREND(Calibration!$A$2:$A$4,Calibration!$C$2:$C$4,E174)</f>
        <v>422.30909397094211</v>
      </c>
      <c r="L174" s="2">
        <f>TREND(Calibration!$A$2:$A$4,Calibration!$D$2:$D$4,G174)</f>
        <v>525.79237194376867</v>
      </c>
    </row>
    <row r="175" spans="1:12" x14ac:dyDescent="0.25">
      <c r="A175">
        <v>865107</v>
      </c>
      <c r="B175">
        <v>14.3409996</v>
      </c>
      <c r="C175">
        <v>0.56809997999999995</v>
      </c>
      <c r="D175">
        <v>9.9000003020963209E+37</v>
      </c>
      <c r="E175">
        <v>1.0854999999999999</v>
      </c>
      <c r="F175">
        <v>-9.9000003020963209E+37</v>
      </c>
      <c r="G175">
        <v>1.3711999699999999</v>
      </c>
      <c r="H175">
        <v>9.9000003020963209E+37</v>
      </c>
      <c r="J175" s="2">
        <f>TREND(Calibration!$A$2:$A$4,Calibration!$B$2:$B$4,C175)</f>
        <v>395.22542862670593</v>
      </c>
      <c r="K175" s="2">
        <f>TREND(Calibration!$A$2:$A$4,Calibration!$C$2:$C$4,E175)</f>
        <v>419.49511635510777</v>
      </c>
      <c r="L175" s="2">
        <f>TREND(Calibration!$A$2:$A$4,Calibration!$D$2:$D$4,G175)</f>
        <v>524.47715174241864</v>
      </c>
    </row>
    <row r="176" spans="1:12" x14ac:dyDescent="0.25">
      <c r="A176">
        <v>870109</v>
      </c>
      <c r="B176">
        <v>14.178999900000001</v>
      </c>
      <c r="C176">
        <v>0.56919998000000005</v>
      </c>
      <c r="D176">
        <v>1021.81298828</v>
      </c>
      <c r="E176">
        <v>1.0794999599999999</v>
      </c>
      <c r="F176">
        <v>58.132999419999997</v>
      </c>
      <c r="G176">
        <v>1.3652000399999999</v>
      </c>
      <c r="H176">
        <v>9.9000003020963209E+37</v>
      </c>
      <c r="J176" s="2">
        <f>TREND(Calibration!$A$2:$A$4,Calibration!$B$2:$B$4,C176)</f>
        <v>395.91017215798445</v>
      </c>
      <c r="K176" s="2">
        <f>TREND(Calibration!$A$2:$A$4,Calibration!$C$2:$C$4,E176)</f>
        <v>417.08310912448962</v>
      </c>
      <c r="L176" s="2">
        <f>TREND(Calibration!$A$2:$A$4,Calibration!$D$2:$D$4,G176)</f>
        <v>522.01118116611951</v>
      </c>
    </row>
    <row r="177" spans="1:12" x14ac:dyDescent="0.25">
      <c r="A177">
        <v>875109</v>
      </c>
      <c r="B177">
        <v>14.05200005</v>
      </c>
      <c r="C177">
        <v>0.56330000999999996</v>
      </c>
      <c r="D177">
        <v>848.47399901999995</v>
      </c>
      <c r="E177">
        <v>1.0763000199999999</v>
      </c>
      <c r="F177">
        <v>308.94500732</v>
      </c>
      <c r="G177">
        <v>1.35979998</v>
      </c>
      <c r="H177">
        <v>9.9000003020963209E+37</v>
      </c>
      <c r="J177" s="2">
        <f>TREND(Calibration!$A$2:$A$4,Calibration!$B$2:$B$4,C177)</f>
        <v>392.23747552867803</v>
      </c>
      <c r="K177" s="2">
        <f>TREND(Calibration!$A$2:$A$4,Calibration!$C$2:$C$4,E177)</f>
        <v>415.79673796403995</v>
      </c>
      <c r="L177" s="2">
        <f>TREND(Calibration!$A$2:$A$4,Calibration!$D$2:$D$4,G177)</f>
        <v>519.79175709446372</v>
      </c>
    </row>
    <row r="178" spans="1:12" x14ac:dyDescent="0.25">
      <c r="A178">
        <v>880108</v>
      </c>
      <c r="B178">
        <v>13.980999949999999</v>
      </c>
      <c r="C178">
        <v>0.56000000000000005</v>
      </c>
      <c r="D178">
        <v>906.63299560999997</v>
      </c>
      <c r="E178">
        <v>1.07360005</v>
      </c>
      <c r="F178">
        <v>206.90800476000001</v>
      </c>
      <c r="G178">
        <v>1.35440004</v>
      </c>
      <c r="H178">
        <v>9.9000003020963209E+37</v>
      </c>
      <c r="J178" s="2">
        <f>TREND(Calibration!$A$2:$A$4,Calibration!$B$2:$B$4,C178)</f>
        <v>390.18323870990156</v>
      </c>
      <c r="K178" s="2">
        <f>TREND(Calibration!$A$2:$A$4,Calibration!$C$2:$C$4,E178)</f>
        <v>414.71135400619102</v>
      </c>
      <c r="L178" s="2">
        <f>TREND(Calibration!$A$2:$A$4,Calibration!$D$2:$D$4,G178)</f>
        <v>517.57238234279487</v>
      </c>
    </row>
    <row r="179" spans="1:12" x14ac:dyDescent="0.25">
      <c r="A179">
        <v>885107</v>
      </c>
      <c r="B179">
        <v>14.022999759999999</v>
      </c>
      <c r="C179">
        <v>0.56650001000000005</v>
      </c>
      <c r="D179">
        <v>1006.25799561</v>
      </c>
      <c r="E179">
        <v>1.07089996</v>
      </c>
      <c r="F179">
        <v>84.138999940000005</v>
      </c>
      <c r="G179">
        <v>1.3506</v>
      </c>
      <c r="H179">
        <v>9.9000003020963209E+37</v>
      </c>
      <c r="J179" s="2">
        <f>TREND(Calibration!$A$2:$A$4,Calibration!$B$2:$B$4,C179)</f>
        <v>394.22945671057909</v>
      </c>
      <c r="K179" s="2">
        <f>TREND(Calibration!$A$2:$A$4,Calibration!$C$2:$C$4,E179)</f>
        <v>413.62592180851902</v>
      </c>
      <c r="L179" s="2">
        <f>TREND(Calibration!$A$2:$A$4,Calibration!$D$2:$D$4,G179)</f>
        <v>516.01056631681456</v>
      </c>
    </row>
    <row r="180" spans="1:12" x14ac:dyDescent="0.25">
      <c r="A180">
        <v>890121</v>
      </c>
      <c r="B180">
        <v>14.178999900000001</v>
      </c>
      <c r="C180">
        <v>0.56760001000000004</v>
      </c>
      <c r="D180">
        <v>764.30499268000005</v>
      </c>
      <c r="E180">
        <v>1.06659997</v>
      </c>
      <c r="F180">
        <v>333.17700194999998</v>
      </c>
      <c r="G180">
        <v>1.3501000400000001</v>
      </c>
      <c r="H180">
        <v>9.9000003020963209E+37</v>
      </c>
      <c r="J180" s="2">
        <f>TREND(Calibration!$A$2:$A$4,Calibration!$B$2:$B$4,C180)</f>
        <v>394.91420024185754</v>
      </c>
      <c r="K180" s="2">
        <f>TREND(Calibration!$A$2:$A$4,Calibration!$C$2:$C$4,E180)</f>
        <v>411.89733217051895</v>
      </c>
      <c r="L180" s="2">
        <f>TREND(Calibration!$A$2:$A$4,Calibration!$D$2:$D$4,G180)</f>
        <v>515.80508281128596</v>
      </c>
    </row>
    <row r="181" spans="1:12" x14ac:dyDescent="0.25">
      <c r="A181">
        <v>895108</v>
      </c>
      <c r="B181">
        <v>14.309000019999999</v>
      </c>
      <c r="C181">
        <v>0.56969999999999998</v>
      </c>
      <c r="D181">
        <v>866.26098633000004</v>
      </c>
      <c r="E181">
        <v>1.06500006</v>
      </c>
      <c r="F181">
        <v>377.43899535999998</v>
      </c>
      <c r="G181">
        <v>1.3489999800000001</v>
      </c>
      <c r="H181">
        <v>9.9000003020963209E+37</v>
      </c>
      <c r="J181" s="2">
        <f>TREND(Calibration!$A$2:$A$4,Calibration!$B$2:$B$4,C181)</f>
        <v>396.22143166753881</v>
      </c>
      <c r="K181" s="2">
        <f>TREND(Calibration!$A$2:$A$4,Calibration!$C$2:$C$4,E181)</f>
        <v>411.25417071020564</v>
      </c>
      <c r="L181" s="2">
        <f>TREND(Calibration!$A$2:$A$4,Calibration!$D$2:$D$4,G181)</f>
        <v>515.35295827113907</v>
      </c>
    </row>
    <row r="182" spans="1:12" x14ac:dyDescent="0.25">
      <c r="A182">
        <v>900256</v>
      </c>
      <c r="B182">
        <v>14.39299965</v>
      </c>
      <c r="C182">
        <v>0.56870001999999997</v>
      </c>
      <c r="D182">
        <v>9.9000003020963209E+37</v>
      </c>
      <c r="E182">
        <v>1.06060004</v>
      </c>
      <c r="F182">
        <v>39.109001159999998</v>
      </c>
      <c r="G182">
        <v>1.34309995</v>
      </c>
      <c r="H182">
        <v>9.9000003020963209E+37</v>
      </c>
      <c r="J182" s="2">
        <f>TREND(Calibration!$A$2:$A$4,Calibration!$B$2:$B$4,C182)</f>
        <v>395.59894999807716</v>
      </c>
      <c r="K182" s="2">
        <f>TREND(Calibration!$A$2:$A$4,Calibration!$C$2:$C$4,E182)</f>
        <v>409.48536915973853</v>
      </c>
      <c r="L182" s="2">
        <f>TREND(Calibration!$A$2:$A$4,Calibration!$D$2:$D$4,G182)</f>
        <v>512.92804658395562</v>
      </c>
    </row>
    <row r="183" spans="1:12" x14ac:dyDescent="0.25">
      <c r="A183">
        <v>905108</v>
      </c>
      <c r="B183">
        <v>14.458000180000001</v>
      </c>
      <c r="C183">
        <v>0.56969999999999998</v>
      </c>
      <c r="D183">
        <v>613.45501708999996</v>
      </c>
      <c r="E183">
        <v>1.0569000200000001</v>
      </c>
      <c r="F183">
        <v>961.71197510000002</v>
      </c>
      <c r="G183">
        <v>1.34249997</v>
      </c>
      <c r="H183">
        <v>1157.4090576200001</v>
      </c>
      <c r="J183" s="2">
        <f>TREND(Calibration!$A$2:$A$4,Calibration!$B$2:$B$4,C183)</f>
        <v>396.22143166753881</v>
      </c>
      <c r="K183" s="2">
        <f>TREND(Calibration!$A$2:$A$4,Calibration!$C$2:$C$4,E183)</f>
        <v>407.99796657685044</v>
      </c>
      <c r="L183" s="2">
        <f>TREND(Calibration!$A$2:$A$4,Calibration!$D$2:$D$4,G183)</f>
        <v>512.68145486932428</v>
      </c>
    </row>
    <row r="184" spans="1:12" x14ac:dyDescent="0.25">
      <c r="A184">
        <v>910108</v>
      </c>
      <c r="B184">
        <v>14.364000320000001</v>
      </c>
      <c r="C184">
        <v>0.57139998999999997</v>
      </c>
      <c r="D184">
        <v>1030.1569824200001</v>
      </c>
      <c r="E184">
        <v>1.0547000200000001</v>
      </c>
      <c r="F184">
        <v>522.68200683999999</v>
      </c>
      <c r="G184">
        <v>1.3354999999999999</v>
      </c>
      <c r="H184">
        <v>9.9000003020963209E+37</v>
      </c>
      <c r="J184" s="2">
        <f>TREND(Calibration!$A$2:$A$4,Calibration!$B$2:$B$4,C184)</f>
        <v>397.27966544548246</v>
      </c>
      <c r="K184" s="2">
        <f>TREND(Calibration!$A$2:$A$4,Calibration!$C$2:$C$4,E184)</f>
        <v>407.1135698216022</v>
      </c>
      <c r="L184" s="2">
        <f>TREND(Calibration!$A$2:$A$4,Calibration!$D$2:$D$4,G184)</f>
        <v>509.80446796198089</v>
      </c>
    </row>
    <row r="185" spans="1:12" x14ac:dyDescent="0.25">
      <c r="A185">
        <v>915110</v>
      </c>
      <c r="B185">
        <v>14.15999985</v>
      </c>
      <c r="C185">
        <v>0.56489997999999997</v>
      </c>
      <c r="D185">
        <v>1087.95495605</v>
      </c>
      <c r="E185">
        <v>1.05309999</v>
      </c>
      <c r="F185">
        <v>654.78100586000005</v>
      </c>
      <c r="G185">
        <v>1.3311999999999999</v>
      </c>
      <c r="H185">
        <v>9.9000003020963209E+37</v>
      </c>
      <c r="J185" s="2">
        <f>TREND(Calibration!$A$2:$A$4,Calibration!$B$2:$B$4,C185)</f>
        <v>393.23344744480494</v>
      </c>
      <c r="K185" s="2">
        <f>TREND(Calibration!$A$2:$A$4,Calibration!$C$2:$C$4,E185)</f>
        <v>406.47036012146583</v>
      </c>
      <c r="L185" s="2">
        <f>TREND(Calibration!$A$2:$A$4,Calibration!$D$2:$D$4,G185)</f>
        <v>508.03716843047209</v>
      </c>
    </row>
    <row r="186" spans="1:12" x14ac:dyDescent="0.25">
      <c r="A186">
        <v>920108</v>
      </c>
      <c r="B186">
        <v>14.04599953</v>
      </c>
      <c r="C186">
        <v>0.56650001000000005</v>
      </c>
      <c r="D186">
        <v>1056.2449951200001</v>
      </c>
      <c r="E186">
        <v>1.0465999800000001</v>
      </c>
      <c r="F186">
        <v>970.05700683999999</v>
      </c>
      <c r="G186">
        <v>1.3285000300000001</v>
      </c>
      <c r="H186">
        <v>9.9000003020963209E+37</v>
      </c>
      <c r="J186" s="2">
        <f>TREND(Calibration!$A$2:$A$4,Calibration!$B$2:$B$4,C186)</f>
        <v>394.22945671057909</v>
      </c>
      <c r="K186" s="2">
        <f>TREND(Calibration!$A$2:$A$4,Calibration!$C$2:$C$4,E186)</f>
        <v>403.857365688247</v>
      </c>
      <c r="L186" s="2">
        <f>TREND(Calibration!$A$2:$A$4,Calibration!$D$2:$D$4,G186)</f>
        <v>506.92748105463761</v>
      </c>
    </row>
    <row r="187" spans="1:12" x14ac:dyDescent="0.25">
      <c r="A187">
        <v>925108</v>
      </c>
      <c r="B187">
        <v>13.932000159999999</v>
      </c>
      <c r="C187">
        <v>0.56760001000000004</v>
      </c>
      <c r="D187">
        <v>536.82501220999995</v>
      </c>
      <c r="E187">
        <v>1.0461000199999999</v>
      </c>
      <c r="F187">
        <v>1131.8819580100001</v>
      </c>
      <c r="G187">
        <v>1.3230999699999999</v>
      </c>
      <c r="H187">
        <v>9.9000003020963209E+37</v>
      </c>
      <c r="J187" s="2">
        <f>TREND(Calibration!$A$2:$A$4,Calibration!$B$2:$B$4,C187)</f>
        <v>394.91420024185754</v>
      </c>
      <c r="K187" s="2">
        <f>TREND(Calibration!$A$2:$A$4,Calibration!$C$2:$C$4,E187)</f>
        <v>403.65638250563148</v>
      </c>
      <c r="L187" s="2">
        <f>TREND(Calibration!$A$2:$A$4,Calibration!$D$2:$D$4,G187)</f>
        <v>504.70805698298182</v>
      </c>
    </row>
    <row r="188" spans="1:12" x14ac:dyDescent="0.25">
      <c r="A188">
        <v>930132</v>
      </c>
      <c r="B188">
        <v>13.89000034</v>
      </c>
      <c r="C188">
        <v>0.55569999999999997</v>
      </c>
      <c r="D188">
        <v>646.67498779000005</v>
      </c>
      <c r="E188">
        <v>1.0449999599999999</v>
      </c>
      <c r="F188">
        <v>1055.8549804700001</v>
      </c>
      <c r="G188">
        <v>1.3199000400000001</v>
      </c>
      <c r="H188">
        <v>1098.2430419899999</v>
      </c>
      <c r="J188" s="2">
        <f>TREND(Calibration!$A$2:$A$4,Calibration!$B$2:$B$4,C188)</f>
        <v>387.50651399672205</v>
      </c>
      <c r="K188" s="2">
        <f>TREND(Calibration!$A$2:$A$4,Calibration!$C$2:$C$4,E188)</f>
        <v>403.21416000809586</v>
      </c>
      <c r="L188" s="2">
        <f>TREND(Calibration!$A$2:$A$4,Calibration!$D$2:$D$4,G188)</f>
        <v>503.39288610161873</v>
      </c>
    </row>
    <row r="189" spans="1:12" x14ac:dyDescent="0.25">
      <c r="A189">
        <v>935146</v>
      </c>
      <c r="B189">
        <v>13.96500015</v>
      </c>
      <c r="C189">
        <v>0.56220000999999997</v>
      </c>
      <c r="D189">
        <v>680.00598145000004</v>
      </c>
      <c r="E189">
        <v>1.04170001</v>
      </c>
      <c r="F189">
        <v>1026.6529541</v>
      </c>
      <c r="G189">
        <v>1.31719995</v>
      </c>
      <c r="H189">
        <v>1282.9499511700001</v>
      </c>
      <c r="J189" s="2">
        <f>TREND(Calibration!$A$2:$A$4,Calibration!$B$2:$B$4,C189)</f>
        <v>391.55273199739963</v>
      </c>
      <c r="K189" s="2">
        <f>TREND(Calibration!$A$2:$A$4,Calibration!$C$2:$C$4,E189)</f>
        <v>401.88758497514971</v>
      </c>
      <c r="L189" s="2">
        <f>TREND(Calibration!$A$2:$A$4,Calibration!$D$2:$D$4,G189)</f>
        <v>502.28314940579742</v>
      </c>
    </row>
    <row r="190" spans="1:12" x14ac:dyDescent="0.25">
      <c r="A190">
        <v>940108</v>
      </c>
      <c r="B190">
        <v>14.100999829999999</v>
      </c>
      <c r="C190">
        <v>0.56809997999999995</v>
      </c>
      <c r="D190">
        <v>1002.61999512</v>
      </c>
      <c r="E190">
        <v>1.03960001</v>
      </c>
      <c r="F190">
        <v>480.81600952000002</v>
      </c>
      <c r="G190">
        <v>1.3100999600000001</v>
      </c>
      <c r="H190">
        <v>1159.64904785</v>
      </c>
      <c r="J190" s="2">
        <f>TREND(Calibration!$A$2:$A$4,Calibration!$B$2:$B$4,C190)</f>
        <v>395.22542862670593</v>
      </c>
      <c r="K190" s="2">
        <f>TREND(Calibration!$A$2:$A$4,Calibration!$C$2:$C$4,E190)</f>
        <v>401.04338807241271</v>
      </c>
      <c r="L190" s="2">
        <f>TREND(Calibration!$A$2:$A$4,Calibration!$D$2:$D$4,G190)</f>
        <v>499.36505428935141</v>
      </c>
    </row>
    <row r="191" spans="1:12" x14ac:dyDescent="0.25">
      <c r="A191">
        <v>945108</v>
      </c>
      <c r="B191">
        <v>14.2670002</v>
      </c>
      <c r="C191">
        <v>0.56760001000000004</v>
      </c>
      <c r="D191">
        <v>1017.90698242</v>
      </c>
      <c r="E191">
        <v>1.03579998</v>
      </c>
      <c r="F191">
        <v>635.67102050999995</v>
      </c>
      <c r="G191">
        <v>1.3052999999999999</v>
      </c>
      <c r="H191">
        <v>9.9000003020963209E+37</v>
      </c>
      <c r="J191" s="2">
        <f>TREND(Calibration!$A$2:$A$4,Calibration!$B$2:$B$4,C191)</f>
        <v>394.91420024185754</v>
      </c>
      <c r="K191" s="2">
        <f>TREND(Calibration!$A$2:$A$4,Calibration!$C$2:$C$4,E191)</f>
        <v>399.51578161702804</v>
      </c>
      <c r="L191" s="2">
        <f>TREND(Calibration!$A$2:$A$4,Calibration!$D$2:$D$4,G191)</f>
        <v>497.39227125231378</v>
      </c>
    </row>
    <row r="192" spans="1:12" x14ac:dyDescent="0.25">
      <c r="A192">
        <v>950120</v>
      </c>
      <c r="B192">
        <v>14.37699986</v>
      </c>
      <c r="C192">
        <v>0.54979997999999997</v>
      </c>
      <c r="D192">
        <v>1001.0939941399999</v>
      </c>
      <c r="E192">
        <v>1.0292999700000001</v>
      </c>
      <c r="F192">
        <v>688.32202147999999</v>
      </c>
      <c r="G192">
        <v>1.3042000499999999</v>
      </c>
      <c r="H192">
        <v>9.9000003020963209E+37</v>
      </c>
      <c r="J192" s="2">
        <f>TREND(Calibration!$A$2:$A$4,Calibration!$B$2:$B$4,C192)</f>
        <v>383.83378624270978</v>
      </c>
      <c r="K192" s="2">
        <f>TREND(Calibration!$A$2:$A$4,Calibration!$C$2:$C$4,E192)</f>
        <v>396.90278718380921</v>
      </c>
      <c r="L192" s="2">
        <f>TREND(Calibration!$A$2:$A$4,Calibration!$D$2:$D$4,G192)</f>
        <v>496.9401919221549</v>
      </c>
    </row>
    <row r="193" spans="1:12" x14ac:dyDescent="0.25">
      <c r="A193">
        <v>955108</v>
      </c>
      <c r="B193">
        <v>14.458000180000001</v>
      </c>
      <c r="C193">
        <v>0.55519998000000004</v>
      </c>
      <c r="D193">
        <v>325.22000121999997</v>
      </c>
      <c r="E193">
        <v>1.0288000100000001</v>
      </c>
      <c r="F193">
        <v>1162.59997559</v>
      </c>
      <c r="G193">
        <v>1.30260003</v>
      </c>
      <c r="H193">
        <v>1106.8719482399999</v>
      </c>
      <c r="J193" s="2">
        <f>TREND(Calibration!$A$2:$A$4,Calibration!$B$2:$B$4,C193)</f>
        <v>387.19525448716769</v>
      </c>
      <c r="K193" s="2">
        <f>TREND(Calibration!$A$2:$A$4,Calibration!$C$2:$C$4,E193)</f>
        <v>396.70180400119381</v>
      </c>
      <c r="L193" s="2">
        <f>TREND(Calibration!$A$2:$A$4,Calibration!$D$2:$D$4,G193)</f>
        <v>496.28258387647941</v>
      </c>
    </row>
    <row r="194" spans="1:12" x14ac:dyDescent="0.25">
      <c r="A194">
        <v>960109</v>
      </c>
      <c r="B194">
        <v>14.3409996</v>
      </c>
      <c r="C194">
        <v>0.56059998</v>
      </c>
      <c r="D194">
        <v>952.08898925999995</v>
      </c>
      <c r="E194">
        <v>1.0239000300000001</v>
      </c>
      <c r="F194">
        <v>714.19897461000005</v>
      </c>
      <c r="G194">
        <v>1.30200005</v>
      </c>
      <c r="H194">
        <v>1364.79394531</v>
      </c>
      <c r="J194" s="2">
        <f>TREND(Calibration!$A$2:$A$4,Calibration!$B$2:$B$4,C194)</f>
        <v>390.55672273162554</v>
      </c>
      <c r="K194" s="2">
        <f>TREND(Calibration!$A$2:$A$4,Calibration!$C$2:$C$4,E194)</f>
        <v>394.73201926811129</v>
      </c>
      <c r="L194" s="2">
        <f>TREND(Calibration!$A$2:$A$4,Calibration!$D$2:$D$4,G194)</f>
        <v>496.03599216184796</v>
      </c>
    </row>
    <row r="195" spans="1:12" x14ac:dyDescent="0.25">
      <c r="A195">
        <v>965108</v>
      </c>
      <c r="B195">
        <v>14.184000019999999</v>
      </c>
      <c r="C195">
        <v>0.56000000000000005</v>
      </c>
      <c r="D195">
        <v>944.23901366999996</v>
      </c>
      <c r="E195">
        <v>1.0223</v>
      </c>
      <c r="F195">
        <v>765.72198486000002</v>
      </c>
      <c r="G195">
        <v>1.29879999</v>
      </c>
      <c r="H195">
        <v>1255.85095215</v>
      </c>
      <c r="J195" s="2">
        <f>TREND(Calibration!$A$2:$A$4,Calibration!$B$2:$B$4,C195)</f>
        <v>390.18323870990156</v>
      </c>
      <c r="K195" s="2">
        <f>TREND(Calibration!$A$2:$A$4,Calibration!$C$2:$C$4,E195)</f>
        <v>394.08880956797492</v>
      </c>
      <c r="L195" s="2">
        <f>TREND(Calibration!$A$2:$A$4,Calibration!$D$2:$D$4,G195)</f>
        <v>494.7207678504991</v>
      </c>
    </row>
    <row r="196" spans="1:12" x14ac:dyDescent="0.25">
      <c r="A196">
        <v>970107</v>
      </c>
      <c r="B196">
        <v>14.036999700000001</v>
      </c>
      <c r="C196">
        <v>0.55889999999999995</v>
      </c>
      <c r="D196">
        <v>903.51898193</v>
      </c>
      <c r="E196">
        <v>1.0245000099999999</v>
      </c>
      <c r="F196">
        <v>993.37298583999996</v>
      </c>
      <c r="G196">
        <v>1.2961000199999999</v>
      </c>
      <c r="H196">
        <v>9.9000003020963209E+37</v>
      </c>
      <c r="J196" s="2">
        <f>TREND(Calibration!$A$2:$A$4,Calibration!$B$2:$B$4,C196)</f>
        <v>389.49849517862305</v>
      </c>
      <c r="K196" s="2">
        <f>TREND(Calibration!$A$2:$A$4,Calibration!$C$2:$C$4,E196)</f>
        <v>394.97321034320839</v>
      </c>
      <c r="L196" s="2">
        <f>TREND(Calibration!$A$2:$A$4,Calibration!$D$2:$D$4,G196)</f>
        <v>493.61108047466462</v>
      </c>
    </row>
    <row r="197" spans="1:12" x14ac:dyDescent="0.25">
      <c r="A197">
        <v>975107</v>
      </c>
      <c r="B197">
        <v>13.925999640000001</v>
      </c>
      <c r="C197">
        <v>0.56110000999999998</v>
      </c>
      <c r="D197">
        <v>773.12097168000003</v>
      </c>
      <c r="E197">
        <v>1.0196000300000001</v>
      </c>
      <c r="F197">
        <v>1184.9949951200001</v>
      </c>
      <c r="G197">
        <v>1.2949999599999999</v>
      </c>
      <c r="H197">
        <v>9.9000003020963209E+37</v>
      </c>
      <c r="J197" s="2">
        <f>TREND(Calibration!$A$2:$A$4,Calibration!$B$2:$B$4,C197)</f>
        <v>390.86798846612118</v>
      </c>
      <c r="K197" s="2">
        <f>TREND(Calibration!$A$2:$A$4,Calibration!$C$2:$C$4,E197)</f>
        <v>393.00342561012599</v>
      </c>
      <c r="L197" s="2">
        <f>TREND(Calibration!$A$2:$A$4,Calibration!$D$2:$D$4,G197)</f>
        <v>493.15895593451773</v>
      </c>
    </row>
    <row r="198" spans="1:12" x14ac:dyDescent="0.25">
      <c r="A198">
        <v>980108</v>
      </c>
      <c r="B198">
        <v>13.835000040000001</v>
      </c>
      <c r="C198">
        <v>0.54759997000000005</v>
      </c>
      <c r="D198">
        <v>664.59301758000004</v>
      </c>
      <c r="E198">
        <v>1.0184999699999999</v>
      </c>
      <c r="F198">
        <v>948.09197998000002</v>
      </c>
      <c r="G198">
        <v>1.29069996</v>
      </c>
      <c r="H198">
        <v>9.9000003020963209E+37</v>
      </c>
      <c r="J198" s="2">
        <f>TREND(Calibration!$A$2:$A$4,Calibration!$B$2:$B$4,C198)</f>
        <v>382.4642929552117</v>
      </c>
      <c r="K198" s="2">
        <f>TREND(Calibration!$A$2:$A$4,Calibration!$C$2:$C$4,E198)</f>
        <v>392.56120311259025</v>
      </c>
      <c r="L198" s="2">
        <f>TREND(Calibration!$A$2:$A$4,Calibration!$D$2:$D$4,G198)</f>
        <v>491.39165640300882</v>
      </c>
    </row>
    <row r="199" spans="1:12" x14ac:dyDescent="0.25">
      <c r="A199">
        <v>985135</v>
      </c>
      <c r="B199">
        <v>13.819000239999999</v>
      </c>
      <c r="C199">
        <v>0.56269997000000005</v>
      </c>
      <c r="D199">
        <v>810.13800048999997</v>
      </c>
      <c r="E199">
        <v>1.0158</v>
      </c>
      <c r="F199">
        <v>591.45697021000001</v>
      </c>
      <c r="G199">
        <v>1.29069996</v>
      </c>
      <c r="H199">
        <v>9.9000003020963209E+37</v>
      </c>
      <c r="J199" s="2">
        <f>TREND(Calibration!$A$2:$A$4,Calibration!$B$2:$B$4,C199)</f>
        <v>391.86395415730692</v>
      </c>
      <c r="K199" s="2">
        <f>TREND(Calibration!$A$2:$A$4,Calibration!$C$2:$C$4,E199)</f>
        <v>391.47581915474132</v>
      </c>
      <c r="L199" s="2">
        <f>TREND(Calibration!$A$2:$A$4,Calibration!$D$2:$D$4,G199)</f>
        <v>491.39165640300882</v>
      </c>
    </row>
    <row r="200" spans="1:12" x14ac:dyDescent="0.25">
      <c r="A200">
        <v>990108</v>
      </c>
      <c r="B200">
        <v>13.96700001</v>
      </c>
      <c r="C200">
        <v>0.56430000000000002</v>
      </c>
      <c r="D200">
        <v>772.91497803000004</v>
      </c>
      <c r="E200">
        <v>1.0174000299999999</v>
      </c>
      <c r="F200">
        <v>786.99102783000001</v>
      </c>
      <c r="G200">
        <v>1.2848000500000001</v>
      </c>
      <c r="H200">
        <v>9.9000003020963209E+37</v>
      </c>
      <c r="J200" s="2">
        <f>TREND(Calibration!$A$2:$A$4,Calibration!$B$2:$B$4,C200)</f>
        <v>392.85996342308096</v>
      </c>
      <c r="K200" s="2">
        <f>TREND(Calibration!$A$2:$A$4,Calibration!$C$2:$C$4,E200)</f>
        <v>392.11902885487757</v>
      </c>
      <c r="L200" s="2">
        <f>TREND(Calibration!$A$2:$A$4,Calibration!$D$2:$D$4,G200)</f>
        <v>488.96679403581243</v>
      </c>
    </row>
    <row r="201" spans="1:12" x14ac:dyDescent="0.25">
      <c r="A201">
        <v>995107</v>
      </c>
      <c r="B201">
        <v>14.135999679999999</v>
      </c>
      <c r="C201">
        <v>0.56160003000000003</v>
      </c>
      <c r="D201">
        <v>579.66699218999997</v>
      </c>
      <c r="E201">
        <v>1.0168999400000001</v>
      </c>
      <c r="F201">
        <v>1243.4050293</v>
      </c>
      <c r="G201">
        <v>1.2793999899999999</v>
      </c>
      <c r="H201">
        <v>1079.7409668</v>
      </c>
      <c r="J201" s="2">
        <f>TREND(Calibration!$A$2:$A$4,Calibration!$B$2:$B$4,C201)</f>
        <v>391.17924797567559</v>
      </c>
      <c r="K201" s="2">
        <f>TREND(Calibration!$A$2:$A$4,Calibration!$C$2:$C$4,E201)</f>
        <v>391.917993412454</v>
      </c>
      <c r="L201" s="2">
        <f>TREND(Calibration!$A$2:$A$4,Calibration!$D$2:$D$4,G201)</f>
        <v>486.74736996415652</v>
      </c>
    </row>
    <row r="202" spans="1:12" x14ac:dyDescent="0.25">
      <c r="A202">
        <v>1000108</v>
      </c>
      <c r="B202">
        <v>14.25399971</v>
      </c>
      <c r="C202">
        <v>0.56330000999999996</v>
      </c>
      <c r="D202">
        <v>637.57299805000002</v>
      </c>
      <c r="E202">
        <v>1.01199996</v>
      </c>
      <c r="F202">
        <v>1111.0479736299999</v>
      </c>
      <c r="G202">
        <v>1.2723</v>
      </c>
      <c r="H202">
        <v>9.9000003020963209E+37</v>
      </c>
      <c r="J202" s="2">
        <f>TREND(Calibration!$A$2:$A$4,Calibration!$B$2:$B$4,C202)</f>
        <v>392.23747552867803</v>
      </c>
      <c r="K202" s="2">
        <f>TREND(Calibration!$A$2:$A$4,Calibration!$C$2:$C$4,E202)</f>
        <v>389.94820867937142</v>
      </c>
      <c r="L202" s="2">
        <f>TREND(Calibration!$A$2:$A$4,Calibration!$D$2:$D$4,G202)</f>
        <v>483.82927484771051</v>
      </c>
    </row>
    <row r="203" spans="1:12" x14ac:dyDescent="0.25">
      <c r="A203">
        <v>1005107</v>
      </c>
      <c r="B203">
        <v>14.324000359999999</v>
      </c>
      <c r="C203">
        <v>0.56330000999999996</v>
      </c>
      <c r="D203">
        <v>844.81701659999999</v>
      </c>
      <c r="E203">
        <v>1.0239000300000001</v>
      </c>
      <c r="F203">
        <v>1149.5959472699999</v>
      </c>
      <c r="G203">
        <v>1.2745000099999999</v>
      </c>
      <c r="H203">
        <v>9.9000003020963209E+37</v>
      </c>
      <c r="J203" s="2">
        <f>TREND(Calibration!$A$2:$A$4,Calibration!$B$2:$B$4,C203)</f>
        <v>392.23747552867803</v>
      </c>
      <c r="K203" s="2">
        <f>TREND(Calibration!$A$2:$A$4,Calibration!$C$2:$C$4,E203)</f>
        <v>394.73201926811129</v>
      </c>
      <c r="L203" s="2">
        <f>TREND(Calibration!$A$2:$A$4,Calibration!$D$2:$D$4,G203)</f>
        <v>484.73347871801627</v>
      </c>
    </row>
    <row r="204" spans="1:12" x14ac:dyDescent="0.25">
      <c r="A204">
        <v>1010107</v>
      </c>
      <c r="B204">
        <v>14.29899979</v>
      </c>
      <c r="C204">
        <v>0.56540000000000001</v>
      </c>
      <c r="D204">
        <v>714.51098633000004</v>
      </c>
      <c r="E204">
        <v>1.0206999800000001</v>
      </c>
      <c r="F204">
        <v>9.9000003020963209E+37</v>
      </c>
      <c r="G204">
        <v>1.2723</v>
      </c>
      <c r="H204">
        <v>9.9000003020963209E+37</v>
      </c>
      <c r="J204" s="2">
        <f>TREND(Calibration!$A$2:$A$4,Calibration!$B$2:$B$4,C204)</f>
        <v>393.54470695435941</v>
      </c>
      <c r="K204" s="2">
        <f>TREND(Calibration!$A$2:$A$4,Calibration!$C$2:$C$4,E204)</f>
        <v>393.44560388782384</v>
      </c>
      <c r="L204" s="2">
        <f>TREND(Calibration!$A$2:$A$4,Calibration!$D$2:$D$4,G204)</f>
        <v>483.82927484771051</v>
      </c>
    </row>
    <row r="205" spans="1:12" x14ac:dyDescent="0.25">
      <c r="A205">
        <v>1015107</v>
      </c>
      <c r="B205">
        <v>14.152000429999999</v>
      </c>
      <c r="C205">
        <v>0.56110000999999998</v>
      </c>
      <c r="D205">
        <v>734.61901854999996</v>
      </c>
      <c r="E205">
        <v>1.01040006</v>
      </c>
      <c r="F205">
        <v>9.9000003020963209E+37</v>
      </c>
      <c r="G205">
        <v>1.27289999</v>
      </c>
      <c r="H205">
        <v>9.9000003020963209E+37</v>
      </c>
      <c r="J205" s="2">
        <f>TREND(Calibration!$A$2:$A$4,Calibration!$B$2:$B$4,C205)</f>
        <v>390.86798846612118</v>
      </c>
      <c r="K205" s="2">
        <f>TREND(Calibration!$A$2:$A$4,Calibration!$C$2:$C$4,E205)</f>
        <v>389.30505123904339</v>
      </c>
      <c r="L205" s="2">
        <f>TREND(Calibration!$A$2:$A$4,Calibration!$D$2:$D$4,G205)</f>
        <v>484.07587067234078</v>
      </c>
    </row>
    <row r="206" spans="1:12" x14ac:dyDescent="0.25">
      <c r="A206">
        <v>1020108</v>
      </c>
      <c r="B206">
        <v>14.00399971</v>
      </c>
      <c r="C206">
        <v>0.56699997000000002</v>
      </c>
      <c r="D206">
        <v>565.64501953000001</v>
      </c>
      <c r="E206">
        <v>1.0163999800000001</v>
      </c>
      <c r="F206">
        <v>9.9000003020963209E+37</v>
      </c>
      <c r="G206">
        <v>1.2740000499999999</v>
      </c>
      <c r="H206">
        <v>1351.90197754</v>
      </c>
      <c r="J206" s="2">
        <f>TREND(Calibration!$A$2:$A$4,Calibration!$B$2:$B$4,C206)</f>
        <v>394.54067887048632</v>
      </c>
      <c r="K206" s="2">
        <f>TREND(Calibration!$A$2:$A$4,Calibration!$C$2:$C$4,E206)</f>
        <v>391.71701022983854</v>
      </c>
      <c r="L206" s="2">
        <f>TREND(Calibration!$A$2:$A$4,Calibration!$D$2:$D$4,G206)</f>
        <v>484.52799521248767</v>
      </c>
    </row>
    <row r="207" spans="1:12" x14ac:dyDescent="0.25">
      <c r="A207">
        <v>1025107</v>
      </c>
      <c r="B207">
        <v>13.89299965</v>
      </c>
      <c r="C207">
        <v>0.56330000999999996</v>
      </c>
      <c r="D207">
        <v>841.73297118999994</v>
      </c>
      <c r="E207">
        <v>1.00880003</v>
      </c>
      <c r="F207">
        <v>1277.3530273399999</v>
      </c>
      <c r="G207">
        <v>1.2712999599999999</v>
      </c>
      <c r="H207">
        <v>9.9000003020963209E+37</v>
      </c>
      <c r="J207" s="2">
        <f>TREND(Calibration!$A$2:$A$4,Calibration!$B$2:$B$4,C207)</f>
        <v>392.23747552867803</v>
      </c>
      <c r="K207" s="2">
        <f>TREND(Calibration!$A$2:$A$4,Calibration!$C$2:$C$4,E207)</f>
        <v>388.66184153890703</v>
      </c>
      <c r="L207" s="2">
        <f>TREND(Calibration!$A$2:$A$4,Calibration!$D$2:$D$4,G207)</f>
        <v>483.41825851666636</v>
      </c>
    </row>
    <row r="208" spans="1:12" x14ac:dyDescent="0.25">
      <c r="A208">
        <v>1030108</v>
      </c>
      <c r="B208">
        <v>13.80500031</v>
      </c>
      <c r="C208">
        <v>0.55030000000000001</v>
      </c>
      <c r="D208">
        <v>920.00299071999996</v>
      </c>
      <c r="E208">
        <v>1.00880003</v>
      </c>
      <c r="F208">
        <v>908.63000488</v>
      </c>
      <c r="G208">
        <v>1.26909995</v>
      </c>
      <c r="H208">
        <v>9.9000003020963209E+37</v>
      </c>
      <c r="J208" s="2">
        <f>TREND(Calibration!$A$2:$A$4,Calibration!$B$2:$B$4,C208)</f>
        <v>384.1450457522642</v>
      </c>
      <c r="K208" s="2">
        <f>TREND(Calibration!$A$2:$A$4,Calibration!$C$2:$C$4,E208)</f>
        <v>388.66184153890703</v>
      </c>
      <c r="L208" s="2">
        <f>TREND(Calibration!$A$2:$A$4,Calibration!$D$2:$D$4,G208)</f>
        <v>482.51405464636059</v>
      </c>
    </row>
    <row r="209" spans="1:12" x14ac:dyDescent="0.25">
      <c r="A209">
        <v>1035108</v>
      </c>
      <c r="B209">
        <v>13.86600018</v>
      </c>
      <c r="C209">
        <v>0.55519998000000004</v>
      </c>
      <c r="D209">
        <v>431.83499146000003</v>
      </c>
      <c r="E209">
        <v>1.00989997</v>
      </c>
      <c r="F209">
        <v>1069.6989746100001</v>
      </c>
      <c r="G209">
        <v>1.2675000400000001</v>
      </c>
      <c r="H209">
        <v>1332.5939941399999</v>
      </c>
      <c r="J209" s="2">
        <f>TREND(Calibration!$A$2:$A$4,Calibration!$B$2:$B$4,C209)</f>
        <v>387.19525448716769</v>
      </c>
      <c r="K209" s="2">
        <f>TREND(Calibration!$A$2:$A$4,Calibration!$C$2:$C$4,E209)</f>
        <v>389.10401579661965</v>
      </c>
      <c r="L209" s="2">
        <f>TREND(Calibration!$A$2:$A$4,Calibration!$D$2:$D$4,G209)</f>
        <v>481.85649181067299</v>
      </c>
    </row>
    <row r="210" spans="1:12" x14ac:dyDescent="0.25">
      <c r="A210">
        <v>1040108</v>
      </c>
      <c r="B210">
        <v>14.01299953</v>
      </c>
      <c r="C210">
        <v>0.56919998000000005</v>
      </c>
      <c r="D210">
        <v>778.69299316000001</v>
      </c>
      <c r="E210">
        <v>1.0055999799999999</v>
      </c>
      <c r="F210">
        <v>712.89801024999997</v>
      </c>
      <c r="G210">
        <v>1.2620999799999999</v>
      </c>
      <c r="H210">
        <v>1143.5610351600001</v>
      </c>
      <c r="J210" s="2">
        <f>TREND(Calibration!$A$2:$A$4,Calibration!$B$2:$B$4,C210)</f>
        <v>395.91017215798445</v>
      </c>
      <c r="K210" s="2">
        <f>TREND(Calibration!$A$2:$A$4,Calibration!$C$2:$C$4,E210)</f>
        <v>387.37542615861958</v>
      </c>
      <c r="L210" s="2">
        <f>TREND(Calibration!$A$2:$A$4,Calibration!$D$2:$D$4,G210)</f>
        <v>479.6370677390172</v>
      </c>
    </row>
    <row r="211" spans="1:12" x14ac:dyDescent="0.25">
      <c r="A211">
        <v>1045132</v>
      </c>
      <c r="B211">
        <v>14.144000050000001</v>
      </c>
      <c r="C211">
        <v>0.55140001000000005</v>
      </c>
      <c r="D211">
        <v>9.9000003020963209E+37</v>
      </c>
      <c r="E211">
        <v>1.0028999999999999</v>
      </c>
      <c r="F211">
        <v>264.36599731000001</v>
      </c>
      <c r="G211">
        <v>1.2582999500000001</v>
      </c>
      <c r="H211">
        <v>9.9000003020963209E+37</v>
      </c>
      <c r="J211" s="2">
        <f>TREND(Calibration!$A$2:$A$4,Calibration!$B$2:$B$4,C211)</f>
        <v>384.82979550848387</v>
      </c>
      <c r="K211" s="2">
        <f>TREND(Calibration!$A$2:$A$4,Calibration!$C$2:$C$4,E211)</f>
        <v>386.29003818078536</v>
      </c>
      <c r="L211" s="2">
        <f>TREND(Calibration!$A$2:$A$4,Calibration!$D$2:$D$4,G211)</f>
        <v>478.07525582303583</v>
      </c>
    </row>
    <row r="212" spans="1:12" x14ac:dyDescent="0.25">
      <c r="A212">
        <v>1050108</v>
      </c>
      <c r="B212">
        <v>14.28199959</v>
      </c>
      <c r="C212">
        <v>0.55839998000000002</v>
      </c>
      <c r="D212">
        <v>543.64801024999997</v>
      </c>
      <c r="E212">
        <v>1.0028999999999999</v>
      </c>
      <c r="F212">
        <v>479.53298949999999</v>
      </c>
      <c r="G212">
        <v>1.2567000399999999</v>
      </c>
      <c r="H212">
        <v>839.47802734000004</v>
      </c>
      <c r="J212" s="2">
        <f>TREND(Calibration!$A$2:$A$4,Calibration!$B$2:$B$4,C212)</f>
        <v>389.18723566906868</v>
      </c>
      <c r="K212" s="2">
        <f>TREND(Calibration!$A$2:$A$4,Calibration!$C$2:$C$4,E212)</f>
        <v>386.29003818078536</v>
      </c>
      <c r="L212" s="2">
        <f>TREND(Calibration!$A$2:$A$4,Calibration!$D$2:$D$4,G212)</f>
        <v>477.41769298734823</v>
      </c>
    </row>
    <row r="213" spans="1:12" x14ac:dyDescent="0.25">
      <c r="A213">
        <v>1055108</v>
      </c>
      <c r="B213">
        <v>14.317999840000001</v>
      </c>
      <c r="C213">
        <v>0.57239996999999998</v>
      </c>
      <c r="D213">
        <v>708.75201416000004</v>
      </c>
      <c r="E213">
        <v>1.0006999999999999</v>
      </c>
      <c r="F213">
        <v>484.64099120999998</v>
      </c>
      <c r="G213">
        <v>1.25450003</v>
      </c>
      <c r="H213">
        <v>1255.08496094</v>
      </c>
      <c r="J213" s="2">
        <f>TREND(Calibration!$A$2:$A$4,Calibration!$B$2:$B$4,C213)</f>
        <v>397.90214711494417</v>
      </c>
      <c r="K213" s="2">
        <f>TREND(Calibration!$A$2:$A$4,Calibration!$C$2:$C$4,E213)</f>
        <v>385.40564142553706</v>
      </c>
      <c r="L213" s="2">
        <f>TREND(Calibration!$A$2:$A$4,Calibration!$D$2:$D$4,G213)</f>
        <v>476.51348911704258</v>
      </c>
    </row>
    <row r="214" spans="1:12" x14ac:dyDescent="0.25">
      <c r="A214">
        <v>1060107</v>
      </c>
      <c r="B214">
        <v>14.244999890000001</v>
      </c>
      <c r="C214">
        <v>0.56650001000000005</v>
      </c>
      <c r="D214">
        <v>941.53198241999996</v>
      </c>
      <c r="E214">
        <v>0.99419999000000003</v>
      </c>
      <c r="F214">
        <v>586.15100098000005</v>
      </c>
      <c r="G214">
        <v>1.2490999700000001</v>
      </c>
      <c r="H214">
        <v>1119.24401855</v>
      </c>
      <c r="J214" s="2">
        <f>TREND(Calibration!$A$2:$A$4,Calibration!$B$2:$B$4,C214)</f>
        <v>394.22945671057909</v>
      </c>
      <c r="K214" s="2">
        <f>TREND(Calibration!$A$2:$A$4,Calibration!$C$2:$C$4,E214)</f>
        <v>382.79264699231823</v>
      </c>
      <c r="L214" s="2">
        <f>TREND(Calibration!$A$2:$A$4,Calibration!$D$2:$D$4,G214)</f>
        <v>474.29406504538679</v>
      </c>
    </row>
    <row r="215" spans="1:12" x14ac:dyDescent="0.25">
      <c r="A215">
        <v>1065107</v>
      </c>
      <c r="B215">
        <v>14.114000320000001</v>
      </c>
      <c r="C215">
        <v>0.57139998999999997</v>
      </c>
      <c r="D215">
        <v>824.88397216999999</v>
      </c>
      <c r="E215">
        <v>0.99910003000000003</v>
      </c>
      <c r="F215">
        <v>870.94598388999998</v>
      </c>
      <c r="G215">
        <v>1.24800003</v>
      </c>
      <c r="H215">
        <v>1186.79003906</v>
      </c>
      <c r="J215" s="2">
        <f>TREND(Calibration!$A$2:$A$4,Calibration!$B$2:$B$4,C215)</f>
        <v>397.27966544548246</v>
      </c>
      <c r="K215" s="2">
        <f>TREND(Calibration!$A$2:$A$4,Calibration!$C$2:$C$4,E215)</f>
        <v>384.76245584531227</v>
      </c>
      <c r="L215" s="2">
        <f>TREND(Calibration!$A$2:$A$4,Calibration!$D$2:$D$4,G215)</f>
        <v>473.84198982522673</v>
      </c>
    </row>
    <row r="216" spans="1:12" x14ac:dyDescent="0.25">
      <c r="A216">
        <v>1070107</v>
      </c>
      <c r="B216">
        <v>14.010000229999999</v>
      </c>
      <c r="C216">
        <v>0.56110000999999998</v>
      </c>
      <c r="D216">
        <v>1129.9279785199999</v>
      </c>
      <c r="E216">
        <v>0.99750000000000005</v>
      </c>
      <c r="F216">
        <v>648.55102538999995</v>
      </c>
      <c r="G216">
        <v>1.24699998</v>
      </c>
      <c r="H216">
        <v>1043.0500488299999</v>
      </c>
      <c r="J216" s="2">
        <f>TREND(Calibration!$A$2:$A$4,Calibration!$B$2:$B$4,C216)</f>
        <v>390.86798846612118</v>
      </c>
      <c r="K216" s="2">
        <f>TREND(Calibration!$A$2:$A$4,Calibration!$C$2:$C$4,E216)</f>
        <v>384.11924614517596</v>
      </c>
      <c r="L216" s="2">
        <f>TREND(Calibration!$A$2:$A$4,Calibration!$D$2:$D$4,G216)</f>
        <v>473.43096938418364</v>
      </c>
    </row>
    <row r="217" spans="1:12" x14ac:dyDescent="0.25">
      <c r="A217">
        <v>1075105</v>
      </c>
      <c r="B217">
        <v>13.916999819999999</v>
      </c>
      <c r="C217">
        <v>0.56650001000000005</v>
      </c>
      <c r="D217">
        <v>885.08801270000004</v>
      </c>
      <c r="E217">
        <v>0.99690002</v>
      </c>
      <c r="F217">
        <v>455.49899291999998</v>
      </c>
      <c r="G217">
        <v>1.2443000099999999</v>
      </c>
      <c r="H217">
        <v>9.9000003020963209E+37</v>
      </c>
      <c r="J217" s="2">
        <f>TREND(Calibration!$A$2:$A$4,Calibration!$B$2:$B$4,C217)</f>
        <v>394.22945671057909</v>
      </c>
      <c r="K217" s="2">
        <f>TREND(Calibration!$A$2:$A$4,Calibration!$C$2:$C$4,E217)</f>
        <v>383.87805507007869</v>
      </c>
      <c r="L217" s="2">
        <f>TREND(Calibration!$A$2:$A$4,Calibration!$D$2:$D$4,G217)</f>
        <v>472.3212820083491</v>
      </c>
    </row>
    <row r="218" spans="1:12" x14ac:dyDescent="0.25">
      <c r="A218">
        <v>1080104</v>
      </c>
      <c r="B218">
        <v>13.873999599999999</v>
      </c>
      <c r="C218">
        <v>0.56430000000000002</v>
      </c>
      <c r="D218">
        <v>803.76202393000005</v>
      </c>
      <c r="E218">
        <v>0.99529999000000002</v>
      </c>
      <c r="F218">
        <v>455.41000365999997</v>
      </c>
      <c r="G218">
        <v>1.24699998</v>
      </c>
      <c r="H218">
        <v>896.19097899999997</v>
      </c>
      <c r="J218" s="2">
        <f>TREND(Calibration!$A$2:$A$4,Calibration!$B$2:$B$4,C218)</f>
        <v>392.85996342308096</v>
      </c>
      <c r="K218" s="2">
        <f>TREND(Calibration!$A$2:$A$4,Calibration!$C$2:$C$4,E218)</f>
        <v>383.23484536994238</v>
      </c>
      <c r="L218" s="2">
        <f>TREND(Calibration!$A$2:$A$4,Calibration!$D$2:$D$4,G218)</f>
        <v>473.43096938418364</v>
      </c>
    </row>
    <row r="219" spans="1:12" x14ac:dyDescent="0.25">
      <c r="A219">
        <v>1085105</v>
      </c>
      <c r="B219">
        <v>13.87199974</v>
      </c>
      <c r="C219">
        <v>0.56760001000000004</v>
      </c>
      <c r="D219">
        <v>1092.64001465</v>
      </c>
      <c r="E219">
        <v>0.99580002000000001</v>
      </c>
      <c r="F219">
        <v>530.35900878999996</v>
      </c>
      <c r="G219">
        <v>1.24160004</v>
      </c>
      <c r="H219">
        <v>1058.60900879</v>
      </c>
      <c r="J219" s="2">
        <f>TREND(Calibration!$A$2:$A$4,Calibration!$B$2:$B$4,C219)</f>
        <v>394.91420024185754</v>
      </c>
      <c r="K219" s="2">
        <f>TREND(Calibration!$A$2:$A$4,Calibration!$C$2:$C$4,E219)</f>
        <v>383.43585669245454</v>
      </c>
      <c r="L219" s="2">
        <f>TREND(Calibration!$A$2:$A$4,Calibration!$D$2:$D$4,G219)</f>
        <v>471.21159463251473</v>
      </c>
    </row>
    <row r="220" spans="1:12" x14ac:dyDescent="0.25">
      <c r="A220">
        <v>1090104</v>
      </c>
      <c r="B220">
        <v>14.0340004</v>
      </c>
      <c r="C220">
        <v>0.56919998000000005</v>
      </c>
      <c r="D220">
        <v>1050.1340332</v>
      </c>
      <c r="E220">
        <v>0.99580002000000001</v>
      </c>
      <c r="F220">
        <v>521.44598388999998</v>
      </c>
      <c r="G220">
        <v>1.2394000300000001</v>
      </c>
      <c r="H220">
        <v>9.9000003020963209E+37</v>
      </c>
      <c r="J220" s="2">
        <f>TREND(Calibration!$A$2:$A$4,Calibration!$B$2:$B$4,C220)</f>
        <v>395.91017215798445</v>
      </c>
      <c r="K220" s="2">
        <f>TREND(Calibration!$A$2:$A$4,Calibration!$C$2:$C$4,E220)</f>
        <v>383.43585669245454</v>
      </c>
      <c r="L220" s="2">
        <f>TREND(Calibration!$A$2:$A$4,Calibration!$D$2:$D$4,G220)</f>
        <v>470.30739076220897</v>
      </c>
    </row>
    <row r="221" spans="1:12" x14ac:dyDescent="0.25">
      <c r="A221">
        <v>1095101</v>
      </c>
      <c r="B221">
        <v>14.20600033</v>
      </c>
      <c r="C221">
        <v>0.57190001000000001</v>
      </c>
      <c r="D221">
        <v>9.9000003020963209E+37</v>
      </c>
      <c r="E221">
        <v>0.99690002</v>
      </c>
      <c r="F221">
        <v>529.06896973000005</v>
      </c>
      <c r="G221">
        <v>1.2398999900000001</v>
      </c>
      <c r="H221">
        <v>948.12402343999997</v>
      </c>
      <c r="J221" s="2">
        <f>TREND(Calibration!$A$2:$A$4,Calibration!$B$2:$B$4,C221)</f>
        <v>397.59092495503694</v>
      </c>
      <c r="K221" s="2">
        <f>TREND(Calibration!$A$2:$A$4,Calibration!$C$2:$C$4,E221)</f>
        <v>383.87805507007869</v>
      </c>
      <c r="L221" s="2">
        <f>TREND(Calibration!$A$2:$A$4,Calibration!$D$2:$D$4,G221)</f>
        <v>470.51287426773763</v>
      </c>
    </row>
    <row r="222" spans="1:12" x14ac:dyDescent="0.25">
      <c r="A222">
        <v>1100104</v>
      </c>
      <c r="B222">
        <v>14.35700035</v>
      </c>
      <c r="C222">
        <v>0.56650001000000005</v>
      </c>
      <c r="D222">
        <v>1116.6719970700001</v>
      </c>
      <c r="E222">
        <v>0.99479996999999998</v>
      </c>
      <c r="F222">
        <v>508.73800659</v>
      </c>
      <c r="G222">
        <v>1.23720002</v>
      </c>
      <c r="H222">
        <v>1048.7480468700001</v>
      </c>
      <c r="J222" s="2">
        <f>TREND(Calibration!$A$2:$A$4,Calibration!$B$2:$B$4,C222)</f>
        <v>394.22945671057909</v>
      </c>
      <c r="K222" s="2">
        <f>TREND(Calibration!$A$2:$A$4,Calibration!$C$2:$C$4,E222)</f>
        <v>383.03383806741545</v>
      </c>
      <c r="L222" s="2">
        <f>TREND(Calibration!$A$2:$A$4,Calibration!$D$2:$D$4,G222)</f>
        <v>469.40318689190315</v>
      </c>
    </row>
    <row r="223" spans="1:12" x14ac:dyDescent="0.25">
      <c r="A223">
        <v>1105104</v>
      </c>
      <c r="B223">
        <v>14.347000120000001</v>
      </c>
      <c r="C223">
        <v>0.56540000000000001</v>
      </c>
      <c r="D223">
        <v>9.9000003020963209E+37</v>
      </c>
      <c r="E223">
        <v>0.99479996999999998</v>
      </c>
      <c r="F223">
        <v>520.47802734000004</v>
      </c>
      <c r="G223">
        <v>1.2323999400000001</v>
      </c>
      <c r="H223">
        <v>9.9000003020963209E+37</v>
      </c>
      <c r="J223" s="2">
        <f>TREND(Calibration!$A$2:$A$4,Calibration!$B$2:$B$4,C223)</f>
        <v>393.54470695435941</v>
      </c>
      <c r="K223" s="2">
        <f>TREND(Calibration!$A$2:$A$4,Calibration!$C$2:$C$4,E223)</f>
        <v>383.03383806741545</v>
      </c>
      <c r="L223" s="2">
        <f>TREND(Calibration!$A$2:$A$4,Calibration!$D$2:$D$4,G223)</f>
        <v>467.43035453487869</v>
      </c>
    </row>
    <row r="224" spans="1:12" x14ac:dyDescent="0.25">
      <c r="A224">
        <v>1110104</v>
      </c>
      <c r="B224">
        <v>14.260000229999999</v>
      </c>
      <c r="C224">
        <v>0.55949998000000001</v>
      </c>
      <c r="D224">
        <v>892.29101562000005</v>
      </c>
      <c r="E224">
        <v>0.99370002999999996</v>
      </c>
      <c r="F224">
        <v>601.36798095999995</v>
      </c>
      <c r="G224">
        <v>1.2335</v>
      </c>
      <c r="H224">
        <v>9.9000003020963209E+37</v>
      </c>
      <c r="J224" s="2">
        <f>TREND(Calibration!$A$2:$A$4,Calibration!$B$2:$B$4,C224)</f>
        <v>389.87197920034708</v>
      </c>
      <c r="K224" s="2">
        <f>TREND(Calibration!$A$2:$A$4,Calibration!$C$2:$C$4,E224)</f>
        <v>382.59166380970277</v>
      </c>
      <c r="L224" s="2">
        <f>TREND(Calibration!$A$2:$A$4,Calibration!$D$2:$D$4,G224)</f>
        <v>467.88247907502557</v>
      </c>
    </row>
    <row r="225" spans="1:12" x14ac:dyDescent="0.25">
      <c r="A225">
        <v>1115105</v>
      </c>
      <c r="B225">
        <v>14.135000229999999</v>
      </c>
      <c r="C225">
        <v>0.56430000000000002</v>
      </c>
      <c r="D225">
        <v>777.07800293000003</v>
      </c>
      <c r="E225">
        <v>0.99150002000000004</v>
      </c>
      <c r="F225">
        <v>553.10302734000004</v>
      </c>
      <c r="G225">
        <v>1.2323999400000001</v>
      </c>
      <c r="H225">
        <v>9.9000003020963209E+37</v>
      </c>
      <c r="J225" s="2">
        <f>TREND(Calibration!$A$2:$A$4,Calibration!$B$2:$B$4,C225)</f>
        <v>392.85996342308096</v>
      </c>
      <c r="K225" s="2">
        <f>TREND(Calibration!$A$2:$A$4,Calibration!$C$2:$C$4,E225)</f>
        <v>381.70726303446924</v>
      </c>
      <c r="L225" s="2">
        <f>TREND(Calibration!$A$2:$A$4,Calibration!$D$2:$D$4,G225)</f>
        <v>467.43035453487869</v>
      </c>
    </row>
    <row r="226" spans="1:12" x14ac:dyDescent="0.25">
      <c r="A226">
        <v>1120104</v>
      </c>
      <c r="B226">
        <v>13.97399998</v>
      </c>
      <c r="C226">
        <v>0.57300001</v>
      </c>
      <c r="D226">
        <v>795.97601318</v>
      </c>
      <c r="E226">
        <v>0.99040002000000005</v>
      </c>
      <c r="F226">
        <v>614.12597656000003</v>
      </c>
      <c r="G226">
        <v>1.2335</v>
      </c>
      <c r="H226">
        <v>9.9000003020963209E+37</v>
      </c>
      <c r="J226" s="2">
        <f>TREND(Calibration!$A$2:$A$4,Calibration!$B$2:$B$4,C226)</f>
        <v>398.2756684863154</v>
      </c>
      <c r="K226" s="2">
        <f>TREND(Calibration!$A$2:$A$4,Calibration!$C$2:$C$4,E226)</f>
        <v>381.26506465684514</v>
      </c>
      <c r="L226" s="2">
        <f>TREND(Calibration!$A$2:$A$4,Calibration!$D$2:$D$4,G226)</f>
        <v>467.88247907502557</v>
      </c>
    </row>
    <row r="227" spans="1:12" x14ac:dyDescent="0.25">
      <c r="A227">
        <v>1125101</v>
      </c>
      <c r="B227">
        <v>13.85900021</v>
      </c>
      <c r="C227">
        <v>0.55729996999999998</v>
      </c>
      <c r="D227">
        <v>956.71398925999995</v>
      </c>
      <c r="E227">
        <v>0.99580002000000001</v>
      </c>
      <c r="F227">
        <v>573.41302489999998</v>
      </c>
      <c r="G227">
        <v>1.22860003</v>
      </c>
      <c r="H227">
        <v>9.9000003020963209E+37</v>
      </c>
      <c r="J227" s="2">
        <f>TREND(Calibration!$A$2:$A$4,Calibration!$B$2:$B$4,C227)</f>
        <v>388.50248591284901</v>
      </c>
      <c r="K227" s="2">
        <f>TREND(Calibration!$A$2:$A$4,Calibration!$C$2:$C$4,E227)</f>
        <v>383.43585669245454</v>
      </c>
      <c r="L227" s="2">
        <f>TREND(Calibration!$A$2:$A$4,Calibration!$D$2:$D$4,G227)</f>
        <v>465.86859193888421</v>
      </c>
    </row>
    <row r="228" spans="1:12" x14ac:dyDescent="0.25">
      <c r="A228">
        <v>1130101</v>
      </c>
      <c r="B228">
        <v>13.82699966</v>
      </c>
      <c r="C228">
        <v>0.56489997999999997</v>
      </c>
      <c r="D228">
        <v>765.22900390999996</v>
      </c>
      <c r="E228">
        <v>0.98830003</v>
      </c>
      <c r="F228">
        <v>427.35299683</v>
      </c>
      <c r="G228">
        <v>1.2270000000000001</v>
      </c>
      <c r="H228">
        <v>9.9000003020963209E+37</v>
      </c>
      <c r="J228" s="2">
        <f>TREND(Calibration!$A$2:$A$4,Calibration!$B$2:$B$4,C228)</f>
        <v>393.23344744480494</v>
      </c>
      <c r="K228" s="2">
        <f>TREND(Calibration!$A$2:$A$4,Calibration!$C$2:$C$4,E228)</f>
        <v>380.42087177409331</v>
      </c>
      <c r="L228" s="2">
        <f>TREND(Calibration!$A$2:$A$4,Calibration!$D$2:$D$4,G228)</f>
        <v>465.21097978320984</v>
      </c>
    </row>
    <row r="229" spans="1:12" x14ac:dyDescent="0.25">
      <c r="A229">
        <v>1135131</v>
      </c>
      <c r="B229">
        <v>13.90799999</v>
      </c>
      <c r="C229">
        <v>0.56969999999999998</v>
      </c>
      <c r="D229">
        <v>678.52099609000004</v>
      </c>
      <c r="E229">
        <v>0.98830003</v>
      </c>
      <c r="F229">
        <v>427.35000609999997</v>
      </c>
      <c r="G229">
        <v>1.2259000499999999</v>
      </c>
      <c r="H229">
        <v>1201.5529785199999</v>
      </c>
      <c r="J229" s="2">
        <f>TREND(Calibration!$A$2:$A$4,Calibration!$B$2:$B$4,C229)</f>
        <v>396.22143166753881</v>
      </c>
      <c r="K229" s="2">
        <f>TREND(Calibration!$A$2:$A$4,Calibration!$C$2:$C$4,E229)</f>
        <v>380.42087177409331</v>
      </c>
      <c r="L229" s="2">
        <f>TREND(Calibration!$A$2:$A$4,Calibration!$D$2:$D$4,G229)</f>
        <v>464.75890045305084</v>
      </c>
    </row>
    <row r="230" spans="1:12" x14ac:dyDescent="0.25">
      <c r="A230">
        <v>1140105</v>
      </c>
      <c r="B230">
        <v>14.07699966</v>
      </c>
      <c r="C230">
        <v>0.58109999000000001</v>
      </c>
      <c r="D230">
        <v>774.49902343999997</v>
      </c>
      <c r="E230">
        <v>0.98769998999999997</v>
      </c>
      <c r="F230">
        <v>351.69500732</v>
      </c>
      <c r="G230">
        <v>1.2270000000000001</v>
      </c>
      <c r="H230">
        <v>9.9000003020963209E+37</v>
      </c>
      <c r="J230" s="2">
        <f>TREND(Calibration!$A$2:$A$4,Calibration!$B$2:$B$4,C230)</f>
        <v>403.31785840311983</v>
      </c>
      <c r="K230" s="2">
        <f>TREND(Calibration!$A$2:$A$4,Calibration!$C$2:$C$4,E230)</f>
        <v>380.17965657908462</v>
      </c>
      <c r="L230" s="2">
        <f>TREND(Calibration!$A$2:$A$4,Calibration!$D$2:$D$4,G230)</f>
        <v>465.21097978320984</v>
      </c>
    </row>
    <row r="231" spans="1:12" x14ac:dyDescent="0.25">
      <c r="A231">
        <v>1145105</v>
      </c>
      <c r="B231">
        <v>14.210000040000001</v>
      </c>
      <c r="C231">
        <v>0.58160000999999995</v>
      </c>
      <c r="D231">
        <v>1014.3389892599999</v>
      </c>
      <c r="E231">
        <v>0.98720001999999996</v>
      </c>
      <c r="F231">
        <v>630.67700194999998</v>
      </c>
      <c r="G231">
        <v>1.2209999600000001</v>
      </c>
      <c r="H231">
        <v>1067.9809570299999</v>
      </c>
      <c r="J231" s="2">
        <f>TREND(Calibration!$A$2:$A$4,Calibration!$B$2:$B$4,C231)</f>
        <v>403.62911791267419</v>
      </c>
      <c r="K231" s="2">
        <f>TREND(Calibration!$A$2:$A$4,Calibration!$C$2:$C$4,E231)</f>
        <v>379.97866937648394</v>
      </c>
      <c r="L231" s="2">
        <f>TREND(Calibration!$A$2:$A$4,Calibration!$D$2:$D$4,G231)</f>
        <v>462.74496399692271</v>
      </c>
    </row>
    <row r="232" spans="1:12" x14ac:dyDescent="0.25">
      <c r="A232">
        <v>1150151</v>
      </c>
      <c r="B232">
        <v>14.31299973</v>
      </c>
      <c r="C232">
        <v>0.57080001000000002</v>
      </c>
      <c r="D232">
        <v>9.9000003020963209E+37</v>
      </c>
      <c r="E232">
        <v>0.98720001999999996</v>
      </c>
      <c r="F232">
        <v>740.11297606999995</v>
      </c>
      <c r="G232">
        <v>1.2221000200000001</v>
      </c>
      <c r="H232">
        <v>9.9000003020963209E+37</v>
      </c>
      <c r="J232" s="2">
        <f>TREND(Calibration!$A$2:$A$4,Calibration!$B$2:$B$4,C232)</f>
        <v>396.90618142375848</v>
      </c>
      <c r="K232" s="2">
        <f>TREND(Calibration!$A$2:$A$4,Calibration!$C$2:$C$4,E232)</f>
        <v>379.97866937648394</v>
      </c>
      <c r="L232" s="2">
        <f>TREND(Calibration!$A$2:$A$4,Calibration!$D$2:$D$4,G232)</f>
        <v>463.19708853706959</v>
      </c>
    </row>
    <row r="233" spans="1:12" x14ac:dyDescent="0.25">
      <c r="A233">
        <v>1155105</v>
      </c>
      <c r="B233">
        <v>14.338999749999999</v>
      </c>
      <c r="C233">
        <v>0.58270001000000005</v>
      </c>
      <c r="D233">
        <v>602.65197753999996</v>
      </c>
      <c r="E233">
        <v>0.98670000000000002</v>
      </c>
      <c r="F233">
        <v>983.47698975000003</v>
      </c>
      <c r="G233">
        <v>1.22049999</v>
      </c>
      <c r="H233">
        <v>9.9000003020963209E+37</v>
      </c>
      <c r="J233" s="2">
        <f>TREND(Calibration!$A$2:$A$4,Calibration!$B$2:$B$4,C233)</f>
        <v>404.3138614439527</v>
      </c>
      <c r="K233" s="2">
        <f>TREND(Calibration!$A$2:$A$4,Calibration!$C$2:$C$4,E233)</f>
        <v>379.777662073957</v>
      </c>
      <c r="L233" s="2">
        <f>TREND(Calibration!$A$2:$A$4,Calibration!$D$2:$D$4,G233)</f>
        <v>462.53947638139505</v>
      </c>
    </row>
    <row r="234" spans="1:12" x14ac:dyDescent="0.25">
      <c r="A234">
        <v>1160104</v>
      </c>
      <c r="B234">
        <v>14.23600006</v>
      </c>
      <c r="C234">
        <v>0.58270001000000005</v>
      </c>
      <c r="D234">
        <v>922.07598876999998</v>
      </c>
      <c r="E234">
        <v>0.98559998999999998</v>
      </c>
      <c r="F234">
        <v>1118.57299805</v>
      </c>
      <c r="G234">
        <v>1.2173000599999999</v>
      </c>
      <c r="H234">
        <v>980.07299805000002</v>
      </c>
      <c r="J234" s="2">
        <f>TREND(Calibration!$A$2:$A$4,Calibration!$B$2:$B$4,C234)</f>
        <v>404.3138614439527</v>
      </c>
      <c r="K234" s="2">
        <f>TREND(Calibration!$A$2:$A$4,Calibration!$C$2:$C$4,E234)</f>
        <v>379.33545967634763</v>
      </c>
      <c r="L234" s="2">
        <f>TREND(Calibration!$A$2:$A$4,Calibration!$D$2:$D$4,G234)</f>
        <v>461.22430550003196</v>
      </c>
    </row>
    <row r="235" spans="1:12" x14ac:dyDescent="0.25">
      <c r="A235">
        <v>1165101</v>
      </c>
      <c r="B235">
        <v>14.057000159999999</v>
      </c>
      <c r="C235">
        <v>0.57300001</v>
      </c>
      <c r="D235">
        <v>812.05999756000006</v>
      </c>
      <c r="E235">
        <v>0.98670000000000002</v>
      </c>
      <c r="F235">
        <v>1000.43103027</v>
      </c>
      <c r="G235">
        <v>1.21399999</v>
      </c>
      <c r="H235">
        <v>9.9000003020963209E+37</v>
      </c>
      <c r="J235" s="2">
        <f>TREND(Calibration!$A$2:$A$4,Calibration!$B$2:$B$4,C235)</f>
        <v>398.2756684863154</v>
      </c>
      <c r="K235" s="2">
        <f>TREND(Calibration!$A$2:$A$4,Calibration!$C$2:$C$4,E235)</f>
        <v>379.777662073957</v>
      </c>
      <c r="L235" s="2">
        <f>TREND(Calibration!$A$2:$A$4,Calibration!$D$2:$D$4,G235)</f>
        <v>459.86797708957931</v>
      </c>
    </row>
    <row r="236" spans="1:12" x14ac:dyDescent="0.25">
      <c r="A236">
        <v>1170102</v>
      </c>
      <c r="B236">
        <v>13.930999760000001</v>
      </c>
      <c r="C236">
        <v>0.56599997999999996</v>
      </c>
      <c r="D236">
        <v>716.74401854999996</v>
      </c>
      <c r="E236">
        <v>0.98339999</v>
      </c>
      <c r="F236">
        <v>964.56097411999997</v>
      </c>
      <c r="G236">
        <v>1.21510005</v>
      </c>
      <c r="H236">
        <v>9.9000003020963209E+37</v>
      </c>
      <c r="J236" s="2">
        <f>TREND(Calibration!$A$2:$A$4,Calibration!$B$2:$B$4,C236)</f>
        <v>393.91819097608339</v>
      </c>
      <c r="K236" s="2">
        <f>TREND(Calibration!$A$2:$A$4,Calibration!$C$2:$C$4,E236)</f>
        <v>378.45106292109932</v>
      </c>
      <c r="L236" s="2">
        <f>TREND(Calibration!$A$2:$A$4,Calibration!$D$2:$D$4,G236)</f>
        <v>460.3201016297262</v>
      </c>
    </row>
    <row r="237" spans="1:12" x14ac:dyDescent="0.25">
      <c r="A237">
        <v>1175105</v>
      </c>
      <c r="B237">
        <v>13.944000239999999</v>
      </c>
      <c r="C237">
        <v>0.57080001000000002</v>
      </c>
      <c r="D237">
        <v>187.26600647000001</v>
      </c>
      <c r="E237">
        <v>0.99040002000000005</v>
      </c>
      <c r="F237">
        <v>9.9000003020963209E+37</v>
      </c>
      <c r="G237">
        <v>1.2092000199999999</v>
      </c>
      <c r="H237">
        <v>891.41900635000002</v>
      </c>
      <c r="J237" s="2">
        <f>TREND(Calibration!$A$2:$A$4,Calibration!$B$2:$B$4,C237)</f>
        <v>396.90618142375848</v>
      </c>
      <c r="K237" s="2">
        <f>TREND(Calibration!$A$2:$A$4,Calibration!$C$2:$C$4,E237)</f>
        <v>381.26506465684514</v>
      </c>
      <c r="L237" s="2">
        <f>TREND(Calibration!$A$2:$A$4,Calibration!$D$2:$D$4,G237)</f>
        <v>457.8951899425428</v>
      </c>
    </row>
    <row r="238" spans="1:12" x14ac:dyDescent="0.25">
      <c r="A238">
        <v>1180107</v>
      </c>
      <c r="B238">
        <v>13.994999890000001</v>
      </c>
      <c r="C238">
        <v>0.57459998000000001</v>
      </c>
      <c r="D238">
        <v>841.70202637</v>
      </c>
      <c r="E238">
        <v>0.98500001000000004</v>
      </c>
      <c r="F238">
        <v>916.80297852000001</v>
      </c>
      <c r="G238">
        <v>1.2086000400000001</v>
      </c>
      <c r="H238">
        <v>1252.3409423799999</v>
      </c>
      <c r="J238" s="2">
        <f>TREND(Calibration!$A$2:$A$4,Calibration!$B$2:$B$4,C238)</f>
        <v>399.2716404024423</v>
      </c>
      <c r="K238" s="2">
        <f>TREND(Calibration!$A$2:$A$4,Calibration!$C$2:$C$4,E238)</f>
        <v>379.09426860125041</v>
      </c>
      <c r="L238" s="2">
        <f>TREND(Calibration!$A$2:$A$4,Calibration!$D$2:$D$4,G238)</f>
        <v>457.64859822791152</v>
      </c>
    </row>
    <row r="239" spans="1:12" x14ac:dyDescent="0.25">
      <c r="A239">
        <v>1185104</v>
      </c>
      <c r="B239">
        <v>14.03100014</v>
      </c>
      <c r="C239">
        <v>0.58109999000000001</v>
      </c>
      <c r="D239">
        <v>1079.5310058600001</v>
      </c>
      <c r="E239">
        <v>0.98449998999999999</v>
      </c>
      <c r="F239">
        <v>736.36102295000001</v>
      </c>
      <c r="G239">
        <v>1.2058999500000001</v>
      </c>
      <c r="H239">
        <v>978.80297852000001</v>
      </c>
      <c r="J239" s="2">
        <f>TREND(Calibration!$A$2:$A$4,Calibration!$B$2:$B$4,C239)</f>
        <v>403.31785840311983</v>
      </c>
      <c r="K239" s="2">
        <f>TREND(Calibration!$A$2:$A$4,Calibration!$C$2:$C$4,E239)</f>
        <v>378.89326129872347</v>
      </c>
      <c r="L239" s="2">
        <f>TREND(Calibration!$A$2:$A$4,Calibration!$D$2:$D$4,G239)</f>
        <v>456.53886153209015</v>
      </c>
    </row>
    <row r="240" spans="1:12" x14ac:dyDescent="0.25">
      <c r="A240">
        <v>1190106</v>
      </c>
      <c r="B240">
        <v>14.20300007</v>
      </c>
      <c r="C240">
        <v>0.58109999000000001</v>
      </c>
      <c r="D240">
        <v>696.82501220999995</v>
      </c>
      <c r="E240">
        <v>0.98400003000000003</v>
      </c>
      <c r="F240">
        <v>1172.8220214800001</v>
      </c>
      <c r="G240">
        <v>1.20650005</v>
      </c>
      <c r="H240">
        <v>1117.5379638700001</v>
      </c>
      <c r="J240" s="2">
        <f>TREND(Calibration!$A$2:$A$4,Calibration!$B$2:$B$4,C240)</f>
        <v>403.31785840311983</v>
      </c>
      <c r="K240" s="2">
        <f>TREND(Calibration!$A$2:$A$4,Calibration!$C$2:$C$4,E240)</f>
        <v>378.69227811610801</v>
      </c>
      <c r="L240" s="2">
        <f>TREND(Calibration!$A$2:$A$4,Calibration!$D$2:$D$4,G240)</f>
        <v>456.78550256670843</v>
      </c>
    </row>
    <row r="241" spans="1:12" x14ac:dyDescent="0.25">
      <c r="A241">
        <v>1195105</v>
      </c>
      <c r="B241">
        <v>14.333000180000001</v>
      </c>
      <c r="C241">
        <v>0.57889997999999998</v>
      </c>
      <c r="D241">
        <v>775.52301024999997</v>
      </c>
      <c r="E241">
        <v>0.98339999</v>
      </c>
      <c r="F241">
        <v>1235.1469726600001</v>
      </c>
      <c r="G241">
        <v>1.20480001</v>
      </c>
      <c r="H241">
        <v>1043.1810302700001</v>
      </c>
      <c r="J241" s="2">
        <f>TREND(Calibration!$A$2:$A$4,Calibration!$B$2:$B$4,C241)</f>
        <v>401.9483651156217</v>
      </c>
      <c r="K241" s="2">
        <f>TREND(Calibration!$A$2:$A$4,Calibration!$C$2:$C$4,E241)</f>
        <v>378.45106292109932</v>
      </c>
      <c r="L241" s="2">
        <f>TREND(Calibration!$A$2:$A$4,Calibration!$D$2:$D$4,G241)</f>
        <v>456.08678631193015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7" sqref="S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AVERAGE('3E'!$J2:$J32) + Calibration!$C$11</f>
        <v>398.84604661752638</v>
      </c>
      <c r="C3" s="2">
        <f>'3E'!K32</f>
        <v>593.39968635890261</v>
      </c>
      <c r="D3" s="2">
        <f>'3E'!L32</f>
        <v>572.19426786315148</v>
      </c>
      <c r="E3" s="3">
        <f>(C3-B3)/(7*35314.6667/1400)</f>
        <v>1.101829114764808</v>
      </c>
      <c r="G3" s="3">
        <f>AVERAGE('4E'!$J2:$J32) + Calibration!$C$11</f>
        <v>400.49464859733746</v>
      </c>
      <c r="H3" s="3">
        <f>'4E'!K32</f>
        <v>532.57728136942978</v>
      </c>
      <c r="I3" s="3">
        <f>'4E'!L32</f>
        <v>571.7421433230046</v>
      </c>
      <c r="J3" s="3">
        <f>(H3-G3)/(7*35314.6667/1400)</f>
        <v>0.74803273039013174</v>
      </c>
      <c r="L3" s="3">
        <f>AVERAGE('5E'!$J2:$J32) + Calibration!$C$11</f>
        <v>397.74563785897419</v>
      </c>
      <c r="M3" s="3">
        <f>'5E'!K32</f>
        <v>627.24797423336133</v>
      </c>
      <c r="N3" s="3">
        <f>'5E'!L32</f>
        <v>564.17976176770628</v>
      </c>
      <c r="O3" s="3">
        <f>(M3-L3)/(7*35314.6667/1400)</f>
        <v>1.2997564911147079</v>
      </c>
      <c r="Q3" s="3">
        <f>AVERAGE('6E'!$K146:$K176) + Calibration!$C$11</f>
        <v>400.71352536107656</v>
      </c>
      <c r="R3" s="3">
        <f>'6E'!L176</f>
        <v>697.35650495308892</v>
      </c>
      <c r="S3" s="3">
        <f>'6E'!M176</f>
        <v>551.10995290236463</v>
      </c>
      <c r="T3" s="3">
        <f>(R3-Q3)/(7*35314.6667/1400)</f>
        <v>1.679998750162421</v>
      </c>
    </row>
    <row r="4" spans="1:20" x14ac:dyDescent="0.25">
      <c r="A4" s="3">
        <f t="shared" ref="A4:A35" si="0">1/12+A3</f>
        <v>2.5833333333333335</v>
      </c>
      <c r="B4" s="3">
        <f>AVERAGE('3E'!$J3:$J33) + Calibration!$C$11</f>
        <v>398.86612667137996</v>
      </c>
      <c r="C4" s="2">
        <f>'3E'!K33</f>
        <v>586.64609505706551</v>
      </c>
      <c r="D4" s="2">
        <f>'3E'!L33</f>
        <v>573.50943874451445</v>
      </c>
      <c r="E4" s="3">
        <f t="shared" ref="E4:E67" si="1">(C4-B4)/(7*35314.6667/1400)</f>
        <v>1.0634673122127216</v>
      </c>
      <c r="G4" s="3">
        <f>AVERAGE('4E'!$J3:$J33) + Calibration!$C$11</f>
        <v>400.08299926035193</v>
      </c>
      <c r="H4" s="3">
        <f>'4E'!K33</f>
        <v>559.71218181454799</v>
      </c>
      <c r="I4" s="3">
        <f>'4E'!L33</f>
        <v>572.64634308331142</v>
      </c>
      <c r="J4" s="3">
        <f t="shared" ref="J4:J67" si="2">(H4-G4)/(7*35314.6667/1400)</f>
        <v>0.90403901534880438</v>
      </c>
      <c r="L4" s="3">
        <f>AVERAGE('5E'!$J3:$J33) + Calibration!$C$11</f>
        <v>397.8540723184729</v>
      </c>
      <c r="M4" s="3">
        <f>'5E'!K33</f>
        <v>654.58385786109511</v>
      </c>
      <c r="N4" s="3">
        <f>'5E'!L33</f>
        <v>563.97427826217756</v>
      </c>
      <c r="O4" s="3">
        <f t="shared" ref="O4:O67" si="3">(M4-L4)/(7*35314.6667/1400)</f>
        <v>1.4539555914462146</v>
      </c>
      <c r="Q4" s="3">
        <f>AVERAGE('6E'!$K147:$K177) + Calibration!$C$11</f>
        <v>400.47657618742113</v>
      </c>
      <c r="R4" s="3">
        <f>'6E'!L177</f>
        <v>619.44920284617183</v>
      </c>
      <c r="S4" s="3">
        <f>'6E'!M177</f>
        <v>549.30154516175298</v>
      </c>
      <c r="T4" s="3">
        <f t="shared" ref="T4:T67" si="4">(R4-Q4)/(7*35314.6667/1400)</f>
        <v>1.2401228561432278</v>
      </c>
    </row>
    <row r="5" spans="1:20" x14ac:dyDescent="0.25">
      <c r="A5" s="3">
        <f t="shared" si="0"/>
        <v>2.666666666666667</v>
      </c>
      <c r="B5" s="3">
        <f>AVERAGE('3E'!$J4:$J34) + Calibration!$C$11</f>
        <v>399.19143025068041</v>
      </c>
      <c r="C5" s="2">
        <f>'3E'!K34</f>
        <v>593.39968635890261</v>
      </c>
      <c r="D5" s="2">
        <f>'3E'!L34</f>
        <v>572.19426786315148</v>
      </c>
      <c r="E5" s="3">
        <f t="shared" si="1"/>
        <v>1.0998730796925358</v>
      </c>
      <c r="G5" s="3">
        <f>AVERAGE('4E'!$J4:$J34) + Calibration!$C$11</f>
        <v>399.79183325855627</v>
      </c>
      <c r="H5" s="3">
        <f>'4E'!K34</f>
        <v>563.41060442545358</v>
      </c>
      <c r="I5" s="3">
        <f>'4E'!L34</f>
        <v>572.85183069883897</v>
      </c>
      <c r="J5" s="3">
        <f t="shared" si="2"/>
        <v>0.92663352910476315</v>
      </c>
      <c r="L5" s="3">
        <f>AVERAGE('5E'!$J4:$J34) + Calibration!$C$11</f>
        <v>397.82194298731883</v>
      </c>
      <c r="M5" s="3">
        <f>'5E'!K34</f>
        <v>618.5648020709383</v>
      </c>
      <c r="N5" s="3">
        <f>'5E'!L34</f>
        <v>567.96095254535544</v>
      </c>
      <c r="O5" s="3">
        <f t="shared" si="3"/>
        <v>1.2501483361507668</v>
      </c>
      <c r="Q5" s="3">
        <f>AVERAGE('6E'!$K148:$K178) + Calibration!$C$11</f>
        <v>400.2376187674148</v>
      </c>
      <c r="R5" s="3">
        <f>'6E'!L178</f>
        <v>598.14324081533755</v>
      </c>
      <c r="S5" s="3">
        <f>'6E'!M178</f>
        <v>551.31543640789323</v>
      </c>
      <c r="T5" s="3">
        <f t="shared" si="4"/>
        <v>1.1208126285270745</v>
      </c>
    </row>
    <row r="6" spans="1:20" x14ac:dyDescent="0.25">
      <c r="A6" s="3">
        <f t="shared" si="0"/>
        <v>2.7500000000000004</v>
      </c>
      <c r="B6" s="3">
        <f>AVERAGE('3E'!$J5:$J35) + Calibration!$C$11</f>
        <v>399.64725679048848</v>
      </c>
      <c r="C6" s="2">
        <f>'3E'!K35</f>
        <v>589.46007267289986</v>
      </c>
      <c r="D6" s="2">
        <f>'3E'!L35</f>
        <v>571.94767614852015</v>
      </c>
      <c r="E6" s="3">
        <f t="shared" si="1"/>
        <v>1.0749800783616703</v>
      </c>
      <c r="G6" s="3">
        <f>AVERAGE('4E'!$J5:$J35) + Calibration!$C$11</f>
        <v>399.57496433955896</v>
      </c>
      <c r="H6" s="3">
        <f>'4E'!K35</f>
        <v>575.7921549789445</v>
      </c>
      <c r="I6" s="3">
        <f>'4E'!L35</f>
        <v>573.05736352435463</v>
      </c>
      <c r="J6" s="3">
        <f t="shared" si="2"/>
        <v>0.99798303144900147</v>
      </c>
      <c r="L6" s="3">
        <f>AVERAGE('5E'!$J5:$J35) + Calibration!$C$11</f>
        <v>397.72354795233332</v>
      </c>
      <c r="M6" s="3">
        <f>'5E'!K35</f>
        <v>590.1434862455327</v>
      </c>
      <c r="N6" s="3">
        <f>'5E'!L35</f>
        <v>568.8651564156612</v>
      </c>
      <c r="O6" s="3">
        <f t="shared" si="3"/>
        <v>1.0897451754412246</v>
      </c>
      <c r="Q6" s="3">
        <f>AVERAGE('6E'!$K149:$K179) + Calibration!$C$11</f>
        <v>400.47657638822568</v>
      </c>
      <c r="R6" s="3">
        <f>'6E'!L179</f>
        <v>694.98470159496719</v>
      </c>
      <c r="S6" s="3">
        <f>'6E'!M179</f>
        <v>551.10995290236463</v>
      </c>
      <c r="T6" s="3">
        <f t="shared" si="4"/>
        <v>1.6679082813302695</v>
      </c>
    </row>
    <row r="7" spans="1:20" x14ac:dyDescent="0.25">
      <c r="A7" s="3">
        <f t="shared" si="0"/>
        <v>2.8333333333333339</v>
      </c>
      <c r="B7" s="3">
        <f>AVERAGE('3E'!$J6:$J36) + Calibration!$C$11</f>
        <v>399.55087140748566</v>
      </c>
      <c r="C7" s="2">
        <f>'3E'!K36</f>
        <v>580.37493012526056</v>
      </c>
      <c r="D7" s="2">
        <f>'3E'!L36</f>
        <v>572.64634308331142</v>
      </c>
      <c r="E7" s="3">
        <f t="shared" si="1"/>
        <v>1.0240734267939438</v>
      </c>
      <c r="G7" s="3">
        <f>AVERAGE('4E'!$J6:$J36) + Calibration!$C$11</f>
        <v>399.58701221122755</v>
      </c>
      <c r="H7" s="3">
        <f>'4E'!K36</f>
        <v>563.20957300301518</v>
      </c>
      <c r="I7" s="3">
        <f>'4E'!L36</f>
        <v>573.05736352435463</v>
      </c>
      <c r="J7" s="3">
        <f t="shared" si="2"/>
        <v>0.9266549911501083</v>
      </c>
      <c r="L7" s="3">
        <f>AVERAGE('5E'!$J6:$J36) + Calibration!$C$11</f>
        <v>397.75768432501081</v>
      </c>
      <c r="M7" s="3">
        <f>'5E'!K36</f>
        <v>642.88567666039921</v>
      </c>
      <c r="N7" s="3">
        <f>'5E'!L36</f>
        <v>566.85126516952096</v>
      </c>
      <c r="O7" s="3">
        <f t="shared" si="3"/>
        <v>1.3882503517179641</v>
      </c>
      <c r="Q7" s="3">
        <f>AVERAGE('6E'!$K150:$K180) + Calibration!$C$11</f>
        <v>400.41031068439418</v>
      </c>
      <c r="R7" s="3">
        <f>'6E'!L180</f>
        <v>629.21775896644397</v>
      </c>
      <c r="S7" s="3">
        <f>'6E'!M180</f>
        <v>551.31543640789323</v>
      </c>
      <c r="T7" s="3">
        <f t="shared" si="4"/>
        <v>1.2958210832104484</v>
      </c>
    </row>
    <row r="8" spans="1:20" x14ac:dyDescent="0.25">
      <c r="A8" s="3">
        <f t="shared" si="0"/>
        <v>2.9166666666666674</v>
      </c>
      <c r="B8" s="3">
        <f>AVERAGE('3E'!$J7:$J37) + Calibration!$C$11</f>
        <v>399.72557177162037</v>
      </c>
      <c r="C8" s="2">
        <f>'3E'!K37</f>
        <v>601.19845774609212</v>
      </c>
      <c r="D8" s="2">
        <f>'3E'!L37</f>
        <v>573.96156739466039</v>
      </c>
      <c r="E8" s="3">
        <f t="shared" si="1"/>
        <v>1.1410153616116203</v>
      </c>
      <c r="G8" s="3">
        <f>AVERAGE('4E'!$J7:$J37) + Calibration!$C$11</f>
        <v>399.66331874520404</v>
      </c>
      <c r="H8" s="3">
        <f>'4E'!K37</f>
        <v>637.01653035363347</v>
      </c>
      <c r="I8" s="3">
        <f>'4E'!L37</f>
        <v>572.64634308331142</v>
      </c>
      <c r="J8" s="3">
        <f t="shared" si="2"/>
        <v>1.3442188970648243</v>
      </c>
      <c r="L8" s="3">
        <f>AVERAGE('5E'!$J7:$J37) + Calibration!$C$11</f>
        <v>398.11511703466078</v>
      </c>
      <c r="M8" s="3">
        <f>'5E'!K37</f>
        <v>624.19275730260688</v>
      </c>
      <c r="N8" s="3">
        <f>'5E'!L37</f>
        <v>568.41302776551538</v>
      </c>
      <c r="O8" s="3">
        <f t="shared" si="3"/>
        <v>1.2803611722488439</v>
      </c>
      <c r="Q8" s="3">
        <f>AVERAGE('6E'!$K151:$K181) + Calibration!$C$11</f>
        <v>400.34404498056273</v>
      </c>
      <c r="R8" s="3">
        <f>'6E'!L181</f>
        <v>628.53434137382578</v>
      </c>
      <c r="S8" s="3">
        <f>'6E'!M181</f>
        <v>552.6306607192422</v>
      </c>
      <c r="T8" s="3">
        <f t="shared" si="4"/>
        <v>1.2923259241365743</v>
      </c>
    </row>
    <row r="9" spans="1:20" x14ac:dyDescent="0.25">
      <c r="A9" s="3">
        <f t="shared" si="0"/>
        <v>3.0000000000000009</v>
      </c>
      <c r="B9" s="3">
        <f>AVERAGE('3E'!$J8:$J38) + Calibration!$C$11</f>
        <v>399.78982922910103</v>
      </c>
      <c r="C9" s="2">
        <f>'3E'!K38</f>
        <v>600.31406099084381</v>
      </c>
      <c r="D9" s="2">
        <f>'3E'!L38</f>
        <v>574.61912612034894</v>
      </c>
      <c r="E9" s="3">
        <f t="shared" si="1"/>
        <v>1.135642782446211</v>
      </c>
      <c r="G9" s="3">
        <f>AVERAGE('4E'!$J8:$J38) + Calibration!$C$11</f>
        <v>399.65327932069096</v>
      </c>
      <c r="H9" s="3">
        <f>'4E'!K38</f>
        <v>613.58000829958303</v>
      </c>
      <c r="I9" s="3">
        <f>'4E'!L38</f>
        <v>571.7421433230046</v>
      </c>
      <c r="J9" s="3">
        <f t="shared" si="2"/>
        <v>1.2115460740219419</v>
      </c>
      <c r="L9" s="3">
        <f>AVERAGE('5E'!$J8:$J38) + Calibration!$C$11</f>
        <v>398.12716490632931</v>
      </c>
      <c r="M9" s="3">
        <f>'5E'!K38</f>
        <v>626.80574771584054</v>
      </c>
      <c r="N9" s="3">
        <f>'5E'!L38</f>
        <v>570.18032729702429</v>
      </c>
      <c r="O9" s="3">
        <f t="shared" si="3"/>
        <v>1.2950912704466284</v>
      </c>
      <c r="Q9" s="3">
        <f>AVERAGE('6E'!$K152:$K182) + Calibration!$C$11</f>
        <v>400.19344176539698</v>
      </c>
      <c r="R9" s="3">
        <f>'6E'!L182</f>
        <v>747.72689200983382</v>
      </c>
      <c r="S9" s="3">
        <f>'6E'!M182</f>
        <v>550.00026552653014</v>
      </c>
      <c r="T9" s="3">
        <f t="shared" si="4"/>
        <v>1.9682102804296708</v>
      </c>
    </row>
    <row r="10" spans="1:20" x14ac:dyDescent="0.25">
      <c r="A10" s="3">
        <f t="shared" si="0"/>
        <v>3.0833333333333344</v>
      </c>
      <c r="B10" s="3">
        <f>AVERAGE('3E'!$J9:$J39) + Calibration!$C$11</f>
        <v>400.09304410658797</v>
      </c>
      <c r="C10" s="2">
        <f>'3E'!K39</f>
        <v>605.09781931977534</v>
      </c>
      <c r="D10" s="2">
        <f>'3E'!L39</f>
        <v>575.07125477049476</v>
      </c>
      <c r="E10" s="3">
        <f t="shared" si="1"/>
        <v>1.1610177547743208</v>
      </c>
      <c r="G10" s="3">
        <f>AVERAGE('4E'!$J9:$J39) + Calibration!$C$11</f>
        <v>399.67335937454453</v>
      </c>
      <c r="H10" s="3">
        <f>'4E'!K39</f>
        <v>592.71627278626977</v>
      </c>
      <c r="I10" s="3">
        <f>'4E'!L39</f>
        <v>571.08453116733006</v>
      </c>
      <c r="J10" s="3">
        <f t="shared" si="2"/>
        <v>1.0932733136157573</v>
      </c>
      <c r="L10" s="3">
        <f>AVERAGE('5E'!$J9:$J39) + Calibration!$C$11</f>
        <v>398.06290764965314</v>
      </c>
      <c r="M10" s="3">
        <f>'5E'!K39</f>
        <v>625.51938057537609</v>
      </c>
      <c r="N10" s="3">
        <f>'5E'!L39</f>
        <v>568.41302776551538</v>
      </c>
      <c r="O10" s="3">
        <f t="shared" si="3"/>
        <v>1.2881700108228569</v>
      </c>
      <c r="Q10" s="3">
        <f>AVERAGE('6E'!$K153:$K183) + Calibration!$C$11</f>
        <v>399.92235621906406</v>
      </c>
      <c r="R10" s="3">
        <f>'6E'!L183</f>
        <v>649.59906408973984</v>
      </c>
      <c r="S10" s="3">
        <f>'6E'!M183</f>
        <v>551.31543640789323</v>
      </c>
      <c r="T10" s="3">
        <f t="shared" si="4"/>
        <v>1.4140114077343153</v>
      </c>
    </row>
    <row r="11" spans="1:20" x14ac:dyDescent="0.25">
      <c r="A11" s="3">
        <f t="shared" si="0"/>
        <v>3.1666666666666679</v>
      </c>
      <c r="B11" s="3">
        <f>AVERAGE('3E'!$J10:$J40) + Calibration!$C$11</f>
        <v>400.46252488871096</v>
      </c>
      <c r="C11" s="2">
        <f>'3E'!K40</f>
        <v>601.19845774609212</v>
      </c>
      <c r="D11" s="2">
        <f>'3E'!L40</f>
        <v>574.86576715496722</v>
      </c>
      <c r="E11" s="3">
        <f t="shared" si="1"/>
        <v>1.1368417239366506</v>
      </c>
      <c r="G11" s="3">
        <f>AVERAGE('4E'!$J10:$J40) + Calibration!$C$11</f>
        <v>399.71753657736701</v>
      </c>
      <c r="H11" s="3">
        <f>'4E'!K40</f>
        <v>593.6006735615033</v>
      </c>
      <c r="I11" s="3">
        <f>'4E'!L40</f>
        <v>571.7421433230046</v>
      </c>
      <c r="J11" s="3">
        <f t="shared" si="2"/>
        <v>1.0980318100192421</v>
      </c>
      <c r="L11" s="3">
        <f>AVERAGE('5E'!$J10:$J40) + Calibration!$C$11</f>
        <v>397.93238448834109</v>
      </c>
      <c r="M11" s="3">
        <f>'5E'!K40</f>
        <v>619.65018602878729</v>
      </c>
      <c r="N11" s="3">
        <f>'5E'!L40</f>
        <v>567.75546492982778</v>
      </c>
      <c r="O11" s="3">
        <f t="shared" si="3"/>
        <v>1.2556697953513245</v>
      </c>
      <c r="Q11" s="3">
        <f>AVERAGE('6E'!$K154:$K184) + Calibration!$C$11</f>
        <v>399.5307869359321</v>
      </c>
      <c r="R11" s="3">
        <f>'6E'!L184</f>
        <v>643.32789915793489</v>
      </c>
      <c r="S11" s="3">
        <f>'6E'!M184</f>
        <v>551.10995290236463</v>
      </c>
      <c r="T11" s="3">
        <f t="shared" si="4"/>
        <v>1.380713086112761</v>
      </c>
    </row>
    <row r="12" spans="1:20" x14ac:dyDescent="0.25">
      <c r="A12" s="3">
        <f t="shared" si="0"/>
        <v>3.2500000000000013</v>
      </c>
      <c r="B12" s="3">
        <f>AVERAGE('3E'!$J11:$J41) + Calibration!$C$11</f>
        <v>400.91835142851909</v>
      </c>
      <c r="C12" s="2">
        <f>'3E'!K41</f>
        <v>600.31406099084381</v>
      </c>
      <c r="D12" s="2">
        <f>'3E'!L41</f>
        <v>575.97545864080064</v>
      </c>
      <c r="E12" s="3">
        <f t="shared" si="1"/>
        <v>1.1292515444430045</v>
      </c>
      <c r="G12" s="3">
        <f>AVERAGE('4E'!$J11:$J41) + Calibration!$C$11</f>
        <v>399.81392196036984</v>
      </c>
      <c r="H12" s="3">
        <f>'4E'!K41</f>
        <v>589.05810228768371</v>
      </c>
      <c r="I12" s="3">
        <f>'4E'!L41</f>
        <v>573.30395523898585</v>
      </c>
      <c r="J12" s="3">
        <f t="shared" si="2"/>
        <v>1.0717596852036202</v>
      </c>
      <c r="L12" s="3">
        <f>AVERAGE('5E'!$J11:$J41) + Calibration!$C$11</f>
        <v>397.93238448834114</v>
      </c>
      <c r="M12" s="3">
        <f>'5E'!K41</f>
        <v>719.94883412438742</v>
      </c>
      <c r="N12" s="3">
        <f>'5E'!L41</f>
        <v>567.75546492982778</v>
      </c>
      <c r="O12" s="3">
        <f t="shared" si="3"/>
        <v>1.8236980819985835</v>
      </c>
      <c r="Q12" s="3">
        <f>AVERAGE('6E'!$K155:$K185) + Calibration!$C$11</f>
        <v>399.10708832164613</v>
      </c>
      <c r="R12" s="3">
        <f>'6E'!L185</f>
        <v>604.01243536192646</v>
      </c>
      <c r="S12" s="3">
        <f>'6E'!M185</f>
        <v>552.6306607192422</v>
      </c>
      <c r="T12" s="3">
        <f t="shared" si="4"/>
        <v>1.1604546563101519</v>
      </c>
    </row>
    <row r="13" spans="1:20" x14ac:dyDescent="0.25">
      <c r="A13" s="3">
        <f t="shared" si="0"/>
        <v>3.3333333333333348</v>
      </c>
      <c r="B13" s="3">
        <f>AVERAGE('3E'!$J12:$J42) + Calibration!$C$11</f>
        <v>401.36213009665869</v>
      </c>
      <c r="C13" s="2">
        <f>'3E'!K42</f>
        <v>581.86233270814876</v>
      </c>
      <c r="D13" s="2">
        <f>'3E'!L42</f>
        <v>574.86576715496722</v>
      </c>
      <c r="E13" s="3">
        <f t="shared" si="1"/>
        <v>1.0222393100569178</v>
      </c>
      <c r="G13" s="3">
        <f>AVERAGE('4E'!$J12:$J42) + Calibration!$C$11</f>
        <v>399.67335816971718</v>
      </c>
      <c r="H13" s="3">
        <f>'4E'!K42</f>
        <v>568.19436677437045</v>
      </c>
      <c r="I13" s="3">
        <f>'4E'!L42</f>
        <v>570.18032729702429</v>
      </c>
      <c r="J13" s="3">
        <f t="shared" si="2"/>
        <v>0.95439671021815564</v>
      </c>
      <c r="L13" s="3">
        <f>AVERAGE('5E'!$J12:$J42) + Calibration!$C$11</f>
        <v>398.22555873648759</v>
      </c>
      <c r="M13" s="3">
        <f>'5E'!K42</f>
        <v>657.19684827432866</v>
      </c>
      <c r="N13" s="3">
        <f>'5E'!L42</f>
        <v>566.39913651937525</v>
      </c>
      <c r="O13" s="3">
        <f t="shared" si="3"/>
        <v>1.4666500564075324</v>
      </c>
      <c r="Q13" s="3">
        <f>AVERAGE('6E'!$K156:$K186) + Calibration!$C$11</f>
        <v>398.59704515450238</v>
      </c>
      <c r="R13" s="3">
        <f>'6E'!L186</f>
        <v>582.94771666599763</v>
      </c>
      <c r="S13" s="3">
        <f>'6E'!M186</f>
        <v>557.52153887272573</v>
      </c>
      <c r="T13" s="3">
        <f t="shared" si="4"/>
        <v>1.0440459374999296</v>
      </c>
    </row>
    <row r="14" spans="1:20" x14ac:dyDescent="0.25">
      <c r="A14" s="3">
        <f t="shared" si="0"/>
        <v>3.4166666666666683</v>
      </c>
      <c r="B14" s="3">
        <f>AVERAGE('3E'!$J13:$J43) + Calibration!$C$11</f>
        <v>401.83000450813535</v>
      </c>
      <c r="C14" s="2">
        <f>'3E'!K43</f>
        <v>575.59111953652075</v>
      </c>
      <c r="D14" s="2">
        <f>'3E'!L43</f>
        <v>573.50943874451445</v>
      </c>
      <c r="E14" s="3">
        <f t="shared" si="1"/>
        <v>0.98407336818152891</v>
      </c>
      <c r="G14" s="3">
        <f>AVERAGE('4E'!$J13:$J43) + Calibration!$C$11</f>
        <v>399.5448434555604</v>
      </c>
      <c r="H14" s="3">
        <f>'4E'!K43</f>
        <v>560.59657856979629</v>
      </c>
      <c r="I14" s="3">
        <f>'4E'!L43</f>
        <v>569.31723163582114</v>
      </c>
      <c r="J14" s="3">
        <f t="shared" si="2"/>
        <v>0.91209545587604757</v>
      </c>
      <c r="L14" s="3">
        <f>AVERAGE('5E'!$J13:$J43) + Calibration!$C$11</f>
        <v>398.7255612742909</v>
      </c>
      <c r="M14" s="3">
        <f>'5E'!K43</f>
        <v>566.22458204128793</v>
      </c>
      <c r="N14" s="3">
        <f>'5E'!L43</f>
        <v>567.09785688415229</v>
      </c>
      <c r="O14" s="3">
        <f t="shared" si="3"/>
        <v>0.94860881565107347</v>
      </c>
      <c r="Q14" s="3">
        <f>AVERAGE('6E'!$K157:$K187) + Calibration!$C$11</f>
        <v>398.09904985902705</v>
      </c>
      <c r="R14" s="3">
        <f>'6E'!L187</f>
        <v>631.14733580704467</v>
      </c>
      <c r="S14" s="3">
        <f>'6E'!M187</f>
        <v>555.75423934121693</v>
      </c>
      <c r="T14" s="3">
        <f t="shared" si="4"/>
        <v>1.31983851314682</v>
      </c>
    </row>
    <row r="15" spans="1:20" x14ac:dyDescent="0.25">
      <c r="A15" s="3">
        <f t="shared" si="0"/>
        <v>3.5000000000000018</v>
      </c>
      <c r="B15" s="3">
        <f>AVERAGE('3E'!$J14:$J44) + Calibration!$C$11</f>
        <v>402.20952471477148</v>
      </c>
      <c r="C15" s="2">
        <f>'3E'!K44</f>
        <v>541.7026760293885</v>
      </c>
      <c r="D15" s="2">
        <f>'3E'!L44</f>
        <v>574.41364261482033</v>
      </c>
      <c r="E15" s="3">
        <f t="shared" si="1"/>
        <v>0.79000123376283771</v>
      </c>
      <c r="G15" s="3">
        <f>AVERAGE('4E'!$J14:$J44) + Calibration!$C$11</f>
        <v>399.20950045174675</v>
      </c>
      <c r="H15" s="3">
        <f>'4E'!K44</f>
        <v>576.23432923665712</v>
      </c>
      <c r="I15" s="3">
        <f>'4E'!L44</f>
        <v>568.20754425998666</v>
      </c>
      <c r="J15" s="3">
        <f t="shared" si="2"/>
        <v>1.0025569845455193</v>
      </c>
      <c r="L15" s="3">
        <f>AVERAGE('5E'!$J14:$J44) + Calibration!$C$11</f>
        <v>399.08500122626884</v>
      </c>
      <c r="M15" s="3">
        <f>'5E'!K44</f>
        <v>604.45466187944737</v>
      </c>
      <c r="N15" s="3">
        <f>'5E'!L44</f>
        <v>569.31723163582114</v>
      </c>
      <c r="O15" s="3">
        <f t="shared" si="3"/>
        <v>1.1630842357811551</v>
      </c>
      <c r="Q15" s="3">
        <f>AVERAGE('6E'!$K158:$K188) + Calibration!$C$11</f>
        <v>397.72956927770861</v>
      </c>
      <c r="R15" s="3">
        <f>'6E'!L188</f>
        <v>628.53434137382578</v>
      </c>
      <c r="S15" s="3">
        <f>'6E'!M188</f>
        <v>555.30216001105805</v>
      </c>
      <c r="T15" s="3">
        <f t="shared" si="4"/>
        <v>1.3071326656248303</v>
      </c>
    </row>
    <row r="16" spans="1:20" x14ac:dyDescent="0.25">
      <c r="A16" s="3">
        <f t="shared" si="0"/>
        <v>3.5833333333333353</v>
      </c>
      <c r="B16" s="3">
        <f>AVERAGE('3E'!$J15:$J45) + Calibration!$C$11</f>
        <v>402.67739912624813</v>
      </c>
      <c r="C16" s="2">
        <f>'3E'!K45</f>
        <v>574.2645445035746</v>
      </c>
      <c r="D16" s="2">
        <f>'3E'!L45</f>
        <v>573.7560304591459</v>
      </c>
      <c r="E16" s="3">
        <f t="shared" si="1"/>
        <v>0.97176137515309724</v>
      </c>
      <c r="G16" s="3">
        <f>AVERAGE('4E'!$J15:$J45) + Calibration!$C$11</f>
        <v>399.48058720290715</v>
      </c>
      <c r="H16" s="3">
        <f>'4E'!K45</f>
        <v>566.907999633906</v>
      </c>
      <c r="I16" s="3">
        <f>'4E'!L45</f>
        <v>570.63245183717117</v>
      </c>
      <c r="J16" s="3">
        <f t="shared" si="2"/>
        <v>0.94820327119779291</v>
      </c>
      <c r="L16" s="3">
        <f>AVERAGE('5E'!$J15:$J45) + Calibration!$C$11</f>
        <v>399.37817547441534</v>
      </c>
      <c r="M16" s="3">
        <f>'5E'!K45</f>
        <v>673.27677319890222</v>
      </c>
      <c r="N16" s="3">
        <f>'5E'!L45</f>
        <v>569.72825207686435</v>
      </c>
      <c r="O16" s="3">
        <f t="shared" si="3"/>
        <v>1.5511889156495244</v>
      </c>
      <c r="Q16" s="3">
        <f>AVERAGE('6E'!$K159:$K189) + Calibration!$C$11</f>
        <v>397.12113107557929</v>
      </c>
      <c r="R16" s="3">
        <f>'6E'!L189</f>
        <v>646.78508647390549</v>
      </c>
      <c r="S16" s="3">
        <f>'6E'!M189</f>
        <v>554.64455196538245</v>
      </c>
      <c r="T16" s="3">
        <f t="shared" si="4"/>
        <v>1.4139391857736332</v>
      </c>
    </row>
    <row r="17" spans="1:20" x14ac:dyDescent="0.25">
      <c r="A17" s="3">
        <f t="shared" si="0"/>
        <v>3.6666666666666687</v>
      </c>
      <c r="B17" s="3">
        <f>AVERAGE('3E'!$J16:$J46) + Calibration!$C$11</f>
        <v>403.0769995875425</v>
      </c>
      <c r="C17" s="2">
        <f>'3E'!K46</f>
        <v>590.78669594566895</v>
      </c>
      <c r="D17" s="2">
        <f>'3E'!L46</f>
        <v>573.7560304591459</v>
      </c>
      <c r="E17" s="3">
        <f t="shared" si="1"/>
        <v>1.0630693357676595</v>
      </c>
      <c r="G17" s="3">
        <f>AVERAGE('4E'!$J16:$J46) + Calibration!$C$11</f>
        <v>399.37215274340844</v>
      </c>
      <c r="H17" s="3">
        <f>'4E'!K46</f>
        <v>568.19436677437045</v>
      </c>
      <c r="I17" s="3">
        <f>'4E'!L46</f>
        <v>575.07125477049476</v>
      </c>
      <c r="J17" s="3">
        <f t="shared" si="2"/>
        <v>0.95610254778908621</v>
      </c>
      <c r="L17" s="3">
        <f>AVERAGE('5E'!$J16:$J46) + Calibration!$C$11</f>
        <v>399.45448080356448</v>
      </c>
      <c r="M17" s="3">
        <f>'5E'!K46</f>
        <v>654.58385786109511</v>
      </c>
      <c r="N17" s="3">
        <f>'5E'!L46</f>
        <v>567.50887321519645</v>
      </c>
      <c r="O17" s="3">
        <f t="shared" si="3"/>
        <v>1.4448918871293246</v>
      </c>
      <c r="Q17" s="3">
        <f>AVERAGE('6E'!$K160:$K190) + Calibration!$C$11</f>
        <v>396.54683065175942</v>
      </c>
      <c r="R17" s="3">
        <f>'6E'!L190</f>
        <v>713.43642987766236</v>
      </c>
      <c r="S17" s="3">
        <f>'6E'!M190</f>
        <v>553.08273593940214</v>
      </c>
      <c r="T17" s="3">
        <f t="shared" si="4"/>
        <v>1.7946628346680837</v>
      </c>
    </row>
    <row r="18" spans="1:20" x14ac:dyDescent="0.25">
      <c r="A18" s="3">
        <f t="shared" si="0"/>
        <v>3.7500000000000022</v>
      </c>
      <c r="B18" s="3">
        <f>AVERAGE('3E'!$J17:$J47) + Calibration!$C$11</f>
        <v>403.25169854604519</v>
      </c>
      <c r="C18" s="2">
        <f>'3E'!K47</f>
        <v>556.69721699611307</v>
      </c>
      <c r="D18" s="2">
        <f>'3E'!L47</f>
        <v>572.64634308331142</v>
      </c>
      <c r="E18" s="3">
        <f t="shared" si="1"/>
        <v>0.86901864176488386</v>
      </c>
      <c r="G18" s="3">
        <f>AVERAGE('4E'!$J17:$J47) + Calibration!$C$11</f>
        <v>399.35006424239947</v>
      </c>
      <c r="H18" s="3">
        <f>'4E'!K47</f>
        <v>599.4698681080921</v>
      </c>
      <c r="I18" s="3">
        <f>'4E'!L47</f>
        <v>571.08453116733006</v>
      </c>
      <c r="J18" s="3">
        <f t="shared" si="2"/>
        <v>1.1333523579068219</v>
      </c>
      <c r="L18" s="3">
        <f>AVERAGE('5E'!$J17:$J47) + Calibration!$C$11</f>
        <v>399.61713209120336</v>
      </c>
      <c r="M18" s="3">
        <f>'5E'!K47</f>
        <v>607.2686394952816</v>
      </c>
      <c r="N18" s="3">
        <f>'5E'!L47</f>
        <v>567.75546492982778</v>
      </c>
      <c r="O18" s="3">
        <f t="shared" si="3"/>
        <v>1.1760071766673545</v>
      </c>
      <c r="Q18" s="3">
        <f>AVERAGE('6E'!$K161:$K191) + Calibration!$C$11</f>
        <v>396.22152727326352</v>
      </c>
      <c r="R18" s="3">
        <f>'6E'!L191</f>
        <v>685.01516229207971</v>
      </c>
      <c r="S18" s="3">
        <f>'6E'!M191</f>
        <v>554.4390643498549</v>
      </c>
      <c r="T18" s="3">
        <f t="shared" si="4"/>
        <v>1.6355450129099827</v>
      </c>
    </row>
    <row r="19" spans="1:20" x14ac:dyDescent="0.25">
      <c r="A19" s="3">
        <f t="shared" si="0"/>
        <v>3.8333333333333357</v>
      </c>
      <c r="B19" s="3">
        <f>AVERAGE('3E'!$J18:$J48) + Calibration!$C$11</f>
        <v>403.04687850273928</v>
      </c>
      <c r="C19" s="2">
        <f>'3E'!K48</f>
        <v>541.05946632925213</v>
      </c>
      <c r="D19" s="2">
        <f>'3E'!L48</f>
        <v>570.63245183717117</v>
      </c>
      <c r="E19" s="3">
        <f t="shared" si="1"/>
        <v>0.78161625592526318</v>
      </c>
      <c r="G19" s="3">
        <f>AVERAGE('4E'!$J18:$J48) + Calibration!$C$11</f>
        <v>399.35006424239947</v>
      </c>
      <c r="H19" s="3">
        <f>'4E'!K48</f>
        <v>583.38989092371037</v>
      </c>
      <c r="I19" s="3">
        <f>'4E'!L48</f>
        <v>571.7421433230046</v>
      </c>
      <c r="J19" s="3">
        <f t="shared" si="2"/>
        <v>1.042285508424809</v>
      </c>
      <c r="L19" s="3">
        <f>AVERAGE('5E'!$J18:$J48) + Calibration!$C$11</f>
        <v>399.75769467702872</v>
      </c>
      <c r="M19" s="3">
        <f>'5E'!K48</f>
        <v>612.6956075243495</v>
      </c>
      <c r="N19" s="3">
        <f>'5E'!L48</f>
        <v>567.96095254535544</v>
      </c>
      <c r="O19" s="3">
        <f t="shared" si="3"/>
        <v>1.2059460430774547</v>
      </c>
      <c r="Q19" s="3">
        <f>AVERAGE('6E'!$K162:$K192) + Calibration!$C$11</f>
        <v>396.10305318844712</v>
      </c>
      <c r="R19" s="3">
        <f>'6E'!L192</f>
        <v>709.97924658167699</v>
      </c>
      <c r="S19" s="3">
        <f>'6E'!M192</f>
        <v>557.06945954256696</v>
      </c>
      <c r="T19" s="3">
        <f t="shared" si="4"/>
        <v>1.7775968045210508</v>
      </c>
    </row>
    <row r="20" spans="1:20" x14ac:dyDescent="0.25">
      <c r="A20" s="3">
        <f t="shared" si="0"/>
        <v>3.9166666666666692</v>
      </c>
      <c r="B20" s="3">
        <f>AVERAGE('3E'!$J19:$J49) + Calibration!$C$11</f>
        <v>403.2858361235501</v>
      </c>
      <c r="C20" s="2">
        <f>'3E'!K49</f>
        <v>554.52640084059215</v>
      </c>
      <c r="D20" s="2">
        <f>'3E'!L49</f>
        <v>570.42696833164257</v>
      </c>
      <c r="E20" s="3">
        <f t="shared" si="1"/>
        <v>0.8565311744371753</v>
      </c>
      <c r="G20" s="3">
        <f>AVERAGE('4E'!$J19:$J49) + Calibration!$C$11</f>
        <v>399.56693316139672</v>
      </c>
      <c r="H20" s="3">
        <f>'4E'!K49</f>
        <v>564.93816666100042</v>
      </c>
      <c r="I20" s="3">
        <f>'4E'!L49</f>
        <v>567.3033403896809</v>
      </c>
      <c r="J20" s="3">
        <f t="shared" si="2"/>
        <v>0.93655837051750335</v>
      </c>
      <c r="L20" s="3">
        <f>AVERAGE('5E'!$J19:$J49) + Calibration!$C$11</f>
        <v>400.14926275533344</v>
      </c>
      <c r="M20" s="3">
        <f>'5E'!K49</f>
        <v>645.05649281592025</v>
      </c>
      <c r="N20" s="3">
        <f>'5E'!L49</f>
        <v>564.42635348233762</v>
      </c>
      <c r="O20" s="3">
        <f t="shared" si="3"/>
        <v>1.3870000934234319</v>
      </c>
      <c r="Q20" s="3">
        <f>AVERAGE('6E'!$K163:$K193) + Calibration!$C$11</f>
        <v>395.85405493829575</v>
      </c>
      <c r="R20" s="3">
        <f>'6E'!L193</f>
        <v>792.22818099963592</v>
      </c>
      <c r="S20" s="3">
        <f>'6E'!M193</f>
        <v>557.52153887272573</v>
      </c>
      <c r="T20" s="3">
        <f t="shared" si="4"/>
        <v>2.2448130655093519</v>
      </c>
    </row>
    <row r="21" spans="1:20" x14ac:dyDescent="0.25">
      <c r="A21" s="3">
        <f t="shared" si="0"/>
        <v>4.0000000000000027</v>
      </c>
      <c r="B21" s="3">
        <f>AVERAGE('3E'!$J20:$J50) + Calibration!$C$11</f>
        <v>403.55692187068752</v>
      </c>
      <c r="C21" s="2">
        <f>'3E'!K50</f>
        <v>568.19436677437045</v>
      </c>
      <c r="D21" s="2">
        <f>'3E'!L50</f>
        <v>570.42696833164257</v>
      </c>
      <c r="E21" s="3">
        <f t="shared" si="1"/>
        <v>0.93240265469464512</v>
      </c>
      <c r="G21" s="3">
        <f>AVERAGE('4E'!$J20:$J50) + Calibration!$C$11</f>
        <v>399.63319886522822</v>
      </c>
      <c r="H21" s="3">
        <f>'4E'!K50</f>
        <v>558.62679383671377</v>
      </c>
      <c r="I21" s="3">
        <f>'4E'!L50</f>
        <v>566.39913651937525</v>
      </c>
      <c r="J21" s="3">
        <f t="shared" si="2"/>
        <v>0.90043944813153531</v>
      </c>
      <c r="L21" s="3">
        <f>AVERAGE('5E'!$J20:$J50) + Calibration!$C$11</f>
        <v>400.21552845916483</v>
      </c>
      <c r="M21" s="3">
        <f>'5E'!K50</f>
        <v>658.28223223217753</v>
      </c>
      <c r="N21" s="3">
        <f>'5E'!L50</f>
        <v>569.52276446133669</v>
      </c>
      <c r="O21" s="3">
        <f t="shared" si="3"/>
        <v>1.4615270531380249</v>
      </c>
      <c r="Q21" s="3">
        <f>AVERAGE('6E'!$K164:$K194) + Calibration!$C$11</f>
        <v>395.46248565516379</v>
      </c>
      <c r="R21" s="3">
        <f>'6E'!L194</f>
        <v>672.19138924105312</v>
      </c>
      <c r="S21" s="3">
        <f>'6E'!M194</f>
        <v>557.06945954256696</v>
      </c>
      <c r="T21" s="3">
        <f t="shared" si="4"/>
        <v>1.5672179830364323</v>
      </c>
    </row>
    <row r="22" spans="1:20" x14ac:dyDescent="0.25">
      <c r="A22" s="3">
        <f t="shared" si="0"/>
        <v>4.0833333333333357</v>
      </c>
      <c r="B22" s="3">
        <f>AVERAGE('3E'!$J21:$J51) + Calibration!$C$11</f>
        <v>403.62117932816818</v>
      </c>
      <c r="C22" s="2">
        <f>'3E'!K51</f>
        <v>546.28545519568991</v>
      </c>
      <c r="D22" s="2">
        <f>'3E'!L51</f>
        <v>572.39975136868009</v>
      </c>
      <c r="E22" s="3">
        <f t="shared" si="1"/>
        <v>0.80796048327151115</v>
      </c>
      <c r="G22" s="3">
        <f>AVERAGE('4E'!$J21:$J51) + Calibration!$C$11</f>
        <v>399.56693316139666</v>
      </c>
      <c r="H22" s="3">
        <f>'4E'!K51</f>
        <v>557.34042669624944</v>
      </c>
      <c r="I22" s="3">
        <f>'4E'!L51</f>
        <v>568.41302776551538</v>
      </c>
      <c r="J22" s="3">
        <f t="shared" si="2"/>
        <v>0.89352956308576892</v>
      </c>
      <c r="L22" s="3">
        <f>AVERAGE('5E'!$J21:$J51) + Calibration!$C$11</f>
        <v>400.28179416299633</v>
      </c>
      <c r="M22" s="3">
        <f>'5E'!K51</f>
        <v>699.32628968617144</v>
      </c>
      <c r="N22" s="3">
        <f>'5E'!L51</f>
        <v>566.85126516952096</v>
      </c>
      <c r="O22" s="3">
        <f t="shared" si="3"/>
        <v>1.6935994218128927</v>
      </c>
      <c r="Q22" s="3">
        <f>AVERAGE('6E'!$K165:$K195) + Calibration!$C$11</f>
        <v>395.30987519767001</v>
      </c>
      <c r="R22" s="3">
        <f>'6E'!L195</f>
        <v>658.72445874969856</v>
      </c>
      <c r="S22" s="3">
        <f>'6E'!M195</f>
        <v>557.76817990734401</v>
      </c>
      <c r="T22" s="3">
        <f t="shared" si="4"/>
        <v>1.4918140714154242</v>
      </c>
    </row>
    <row r="23" spans="1:20" x14ac:dyDescent="0.25">
      <c r="A23" s="3">
        <f t="shared" si="0"/>
        <v>4.1666666666666687</v>
      </c>
      <c r="B23" s="3">
        <f>AVERAGE('3E'!$J22:$J52) + Calibration!$C$11</f>
        <v>403.80592032164333</v>
      </c>
      <c r="C23" s="2">
        <f>'3E'!K52</f>
        <v>554.96862333812771</v>
      </c>
      <c r="D23" s="2">
        <f>'3E'!L52</f>
        <v>571.2900639928456</v>
      </c>
      <c r="E23" s="3">
        <f t="shared" si="1"/>
        <v>0.85609021487089032</v>
      </c>
      <c r="G23" s="3">
        <f>AVERAGE('4E'!$J22:$J52) + Calibration!$C$11</f>
        <v>399.63119061887733</v>
      </c>
      <c r="H23" s="3">
        <f>'4E'!K52</f>
        <v>594.04289605903898</v>
      </c>
      <c r="I23" s="3">
        <f>'4E'!L52</f>
        <v>567.09785688415229</v>
      </c>
      <c r="J23" s="3">
        <f t="shared" si="2"/>
        <v>1.1010252883975917</v>
      </c>
      <c r="L23" s="3">
        <f>AVERAGE('5E'!$J22:$J52) + Calibration!$C$11</f>
        <v>400.43440582531753</v>
      </c>
      <c r="M23" s="3">
        <f>'5E'!K52</f>
        <v>640.47371364961884</v>
      </c>
      <c r="N23" s="3">
        <f>'5E'!L52</f>
        <v>567.96095254535544</v>
      </c>
      <c r="O23" s="3">
        <f t="shared" si="3"/>
        <v>1.3594312519693201</v>
      </c>
      <c r="Q23" s="3">
        <f>AVERAGE('6E'!$K166:$K196) + Calibration!$C$11</f>
        <v>395.26770523717551</v>
      </c>
      <c r="R23" s="3">
        <f>'6E'!L196</f>
        <v>676.73396051487271</v>
      </c>
      <c r="S23" s="3">
        <f>'6E'!M196</f>
        <v>555.75423934121693</v>
      </c>
      <c r="T23" s="3">
        <f t="shared" si="4"/>
        <v>1.5940473552746126</v>
      </c>
    </row>
    <row r="24" spans="1:20" x14ac:dyDescent="0.25">
      <c r="A24" s="3">
        <f t="shared" si="0"/>
        <v>4.2500000000000018</v>
      </c>
      <c r="B24" s="3">
        <f>AVERAGE('3E'!$J23:$J53) + Calibration!$C$11</f>
        <v>403.81796819331186</v>
      </c>
      <c r="C24" s="2">
        <f>'3E'!K53</f>
        <v>572.77714192068652</v>
      </c>
      <c r="D24" s="2">
        <f>'3E'!L53</f>
        <v>568.41302776551538</v>
      </c>
      <c r="E24" s="3">
        <f t="shared" si="1"/>
        <v>0.95687820113207889</v>
      </c>
      <c r="G24" s="3">
        <f>AVERAGE('4E'!$J23:$J53) + Calibration!$C$11</f>
        <v>399.69745652351338</v>
      </c>
      <c r="H24" s="3">
        <f>'4E'!K53</f>
        <v>621.37877968677265</v>
      </c>
      <c r="I24" s="3">
        <f>'4E'!L53</f>
        <v>569.07063992118981</v>
      </c>
      <c r="J24" s="3">
        <f t="shared" si="2"/>
        <v>1.2554632048290533</v>
      </c>
      <c r="L24" s="3">
        <f>AVERAGE('5E'!$J23:$J53) + Calibration!$C$11</f>
        <v>400.37014736381411</v>
      </c>
      <c r="M24" s="3">
        <f>'5E'!K53</f>
        <v>650.68444804758872</v>
      </c>
      <c r="N24" s="3">
        <f>'5E'!L53</f>
        <v>569.52276446133669</v>
      </c>
      <c r="O24" s="3">
        <f t="shared" si="3"/>
        <v>1.4176223313118488</v>
      </c>
      <c r="Q24" s="3">
        <f>AVERAGE('6E'!$K167:$K197) + Calibration!$C$11</f>
        <v>395.18135927868576</v>
      </c>
      <c r="R24" s="3">
        <f>'6E'!L197</f>
        <v>667.40763091212159</v>
      </c>
      <c r="S24" s="3">
        <f>'6E'!M197</f>
        <v>556.65843910152375</v>
      </c>
      <c r="T24" s="3">
        <f t="shared" si="4"/>
        <v>1.5417179153693432</v>
      </c>
    </row>
    <row r="25" spans="1:20" x14ac:dyDescent="0.25">
      <c r="A25" s="3">
        <f t="shared" si="0"/>
        <v>4.3333333333333348</v>
      </c>
      <c r="B25" s="3">
        <f>AVERAGE('3E'!$J24:$J54) + Calibration!$C$11</f>
        <v>404.06696644346323</v>
      </c>
      <c r="C25" s="2">
        <f>'3E'!K54</f>
        <v>538.00430165830596</v>
      </c>
      <c r="D25" s="2">
        <f>'3E'!L54</f>
        <v>569.72825207686435</v>
      </c>
      <c r="E25" s="3">
        <f t="shared" si="1"/>
        <v>0.75853659530555739</v>
      </c>
      <c r="G25" s="3">
        <f>AVERAGE('4E'!$J24:$J54) + Calibration!$C$11</f>
        <v>399.51271673486553</v>
      </c>
      <c r="H25" s="3">
        <f>'4E'!K54</f>
        <v>588.81691121258643</v>
      </c>
      <c r="I25" s="3">
        <f>'4E'!L54</f>
        <v>569.07063992118981</v>
      </c>
      <c r="J25" s="3">
        <f t="shared" si="2"/>
        <v>1.072099567501912</v>
      </c>
      <c r="L25" s="3">
        <f>AVERAGE('5E'!$J24:$J54) + Calibration!$C$11</f>
        <v>400.43641306764562</v>
      </c>
      <c r="M25" s="3">
        <f>'5E'!K54</f>
        <v>603.57026110421384</v>
      </c>
      <c r="N25" s="3">
        <f>'5E'!L54</f>
        <v>568.8651564156612</v>
      </c>
      <c r="O25" s="3">
        <f t="shared" si="3"/>
        <v>1.1504220031988477</v>
      </c>
      <c r="Q25" s="3">
        <f>AVERAGE('6E'!$K168:$K198) + Calibration!$C$11</f>
        <v>395.24762498251732</v>
      </c>
      <c r="R25" s="3">
        <f>'6E'!L198</f>
        <v>652.85526420310975</v>
      </c>
      <c r="S25" s="3">
        <f>'6E'!M198</f>
        <v>555.09667650552933</v>
      </c>
      <c r="T25" s="3">
        <f t="shared" si="4"/>
        <v>1.4589272010351009</v>
      </c>
    </row>
    <row r="26" spans="1:20" x14ac:dyDescent="0.25">
      <c r="A26" s="3">
        <f t="shared" si="0"/>
        <v>4.4166666666666679</v>
      </c>
      <c r="B26" s="3">
        <f>AVERAGE('3E'!$J25:$J55) + Calibration!$C$11</f>
        <v>404.30592406427394</v>
      </c>
      <c r="C26" s="2">
        <f>'3E'!K55</f>
        <v>567.75219251665783</v>
      </c>
      <c r="D26" s="2">
        <f>'3E'!L55</f>
        <v>571.53665570747694</v>
      </c>
      <c r="E26" s="3">
        <f t="shared" si="1"/>
        <v>0.92565658252345262</v>
      </c>
      <c r="G26" s="3">
        <f>AVERAGE('4E'!$J25:$J55) + Calibration!$C$11</f>
        <v>399.30588844520867</v>
      </c>
      <c r="H26" s="3">
        <f>'4E'!K55</f>
        <v>552.79780718260679</v>
      </c>
      <c r="I26" s="3">
        <f>'4E'!L55</f>
        <v>570.63245183717117</v>
      </c>
      <c r="J26" s="3">
        <f t="shared" si="2"/>
        <v>0.86928142372867478</v>
      </c>
      <c r="L26" s="3">
        <f>AVERAGE('5E'!$J25:$J55) + Calibration!$C$11</f>
        <v>400.60910478382033</v>
      </c>
      <c r="M26" s="3">
        <f>'5E'!K55</f>
        <v>598.58546733285857</v>
      </c>
      <c r="N26" s="3">
        <f>'5E'!L55</f>
        <v>568.41302776551538</v>
      </c>
      <c r="O26" s="3">
        <f t="shared" si="3"/>
        <v>1.121213258110904</v>
      </c>
      <c r="Q26" s="3">
        <f>AVERAGE('6E'!$K169:$K199) + Calibration!$C$11</f>
        <v>395.05284456452898</v>
      </c>
      <c r="R26" s="3">
        <f>'6E'!L199</f>
        <v>668.49301486997058</v>
      </c>
      <c r="S26" s="3">
        <f>'6E'!M199</f>
        <v>557.76817990734401</v>
      </c>
      <c r="T26" s="3">
        <f t="shared" si="4"/>
        <v>1.5485926718682104</v>
      </c>
    </row>
    <row r="27" spans="1:20" x14ac:dyDescent="0.25">
      <c r="A27" s="3">
        <f t="shared" si="0"/>
        <v>4.5000000000000009</v>
      </c>
      <c r="B27" s="3">
        <f>AVERAGE('3E'!$J26:$J56) + Calibration!$C$11</f>
        <v>404.37018152175466</v>
      </c>
      <c r="C27" s="2">
        <f>'3E'!K56</f>
        <v>564.73717945839974</v>
      </c>
      <c r="D27" s="2">
        <f>'3E'!L56</f>
        <v>571.7421433230046</v>
      </c>
      <c r="E27" s="3">
        <f t="shared" si="1"/>
        <v>0.90821753635095226</v>
      </c>
      <c r="G27" s="3">
        <f>AVERAGE('4E'!$J26:$J56) + Calibration!$C$11</f>
        <v>398.99263293838123</v>
      </c>
      <c r="H27" s="3">
        <f>'4E'!K56</f>
        <v>561.88299797006891</v>
      </c>
      <c r="I27" s="3">
        <f>'4E'!L56</f>
        <v>569.31723163582114</v>
      </c>
      <c r="J27" s="3">
        <f t="shared" si="2"/>
        <v>0.92250829614477237</v>
      </c>
      <c r="L27" s="3">
        <f>AVERAGE('5E'!$J26:$J56) + Calibration!$C$11</f>
        <v>400.4564933223038</v>
      </c>
      <c r="M27" s="3">
        <f>'5E'!K56</f>
        <v>601.19845774609212</v>
      </c>
      <c r="N27" s="3">
        <f>'5E'!L56</f>
        <v>568.61856470102987</v>
      </c>
      <c r="O27" s="3">
        <f t="shared" si="3"/>
        <v>1.1368758829248036</v>
      </c>
      <c r="Q27" s="3">
        <f>AVERAGE('6E'!$K170:$K200) + Calibration!$C$11</f>
        <v>395.04280493921129</v>
      </c>
      <c r="R27" s="3">
        <f>'6E'!L200</f>
        <v>721.47639233994914</v>
      </c>
      <c r="S27" s="3">
        <f>'6E'!M200</f>
        <v>557.97366341287272</v>
      </c>
      <c r="T27" s="3">
        <f t="shared" si="4"/>
        <v>1.8487139645055057</v>
      </c>
    </row>
    <row r="28" spans="1:20" x14ac:dyDescent="0.25">
      <c r="A28" s="3">
        <f t="shared" si="0"/>
        <v>4.5833333333333339</v>
      </c>
      <c r="B28" s="3">
        <f>AVERAGE('3E'!$J27:$J57) + Calibration!$C$11</f>
        <v>404.52279298327119</v>
      </c>
      <c r="C28" s="2">
        <f>'3E'!K57</f>
        <v>597.9422576327222</v>
      </c>
      <c r="D28" s="2">
        <f>'3E'!L57</f>
        <v>570.42696833164257</v>
      </c>
      <c r="E28" s="3">
        <f t="shared" si="1"/>
        <v>1.0954058623435967</v>
      </c>
      <c r="G28" s="3">
        <f>AVERAGE('4E'!$J27:$J57) + Calibration!$C$11</f>
        <v>398.77576381857943</v>
      </c>
      <c r="H28" s="3">
        <f>'4E'!K57</f>
        <v>567.10898281652146</v>
      </c>
      <c r="I28" s="3">
        <f>'4E'!L57</f>
        <v>569.07063992118981</v>
      </c>
      <c r="J28" s="3">
        <f t="shared" si="2"/>
        <v>0.95333318832054559</v>
      </c>
      <c r="L28" s="3">
        <f>AVERAGE('5E'!$J27:$J57) + Calibration!$C$11</f>
        <v>400.08902118814075</v>
      </c>
      <c r="M28" s="3">
        <f>'5E'!K57</f>
        <v>614.66539225743202</v>
      </c>
      <c r="N28" s="3">
        <f>'5E'!L57</f>
        <v>569.52276446133669</v>
      </c>
      <c r="O28" s="3">
        <f t="shared" si="3"/>
        <v>1.2152252371068888</v>
      </c>
      <c r="Q28" s="3">
        <f>AVERAGE('6E'!$K171:$K201) + Calibration!$C$11</f>
        <v>394.98858831187562</v>
      </c>
      <c r="R28" s="3">
        <f>'6E'!L201</f>
        <v>659.36761619002664</v>
      </c>
      <c r="S28" s="3">
        <f>'6E'!M201</f>
        <v>558.17914691840133</v>
      </c>
      <c r="T28" s="3">
        <f t="shared" si="4"/>
        <v>1.4972760758246149</v>
      </c>
    </row>
    <row r="29" spans="1:20" x14ac:dyDescent="0.25">
      <c r="A29" s="3">
        <f t="shared" si="0"/>
        <v>4.666666666666667</v>
      </c>
      <c r="B29" s="3">
        <f>AVERAGE('3E'!$J28:$J58) + Calibration!$C$11</f>
        <v>404.43644702478156</v>
      </c>
      <c r="C29" s="2">
        <f>'3E'!K58</f>
        <v>618.12257957340262</v>
      </c>
      <c r="D29" s="2">
        <f>'3E'!L58</f>
        <v>571.53665570747694</v>
      </c>
      <c r="E29" s="3">
        <f t="shared" si="1"/>
        <v>1.2101834875797994</v>
      </c>
      <c r="G29" s="3">
        <f>AVERAGE('4E'!$J28:$J58) + Calibration!$C$11</f>
        <v>398.75367531757041</v>
      </c>
      <c r="H29" s="3">
        <f>'4E'!K58</f>
        <v>556.45602592101579</v>
      </c>
      <c r="I29" s="3">
        <f>'4E'!L58</f>
        <v>571.08453116733006</v>
      </c>
      <c r="J29" s="3">
        <f t="shared" si="2"/>
        <v>0.89312665439057004</v>
      </c>
      <c r="L29" s="3">
        <f>AVERAGE('5E'!$J28:$J58) + Calibration!$C$11</f>
        <v>399.96050647398391</v>
      </c>
      <c r="M29" s="3">
        <f>'5E'!K58</f>
        <v>651.1266705451244</v>
      </c>
      <c r="N29" s="3">
        <f>'5E'!L58</f>
        <v>571.08453116733006</v>
      </c>
      <c r="O29" s="3">
        <f t="shared" si="3"/>
        <v>1.4224467482862606</v>
      </c>
      <c r="Q29" s="3">
        <f>AVERAGE('6E'!$K172:$K202) + Calibration!$C$11</f>
        <v>394.59702043437557</v>
      </c>
      <c r="R29" s="3">
        <f>'6E'!L202</f>
        <v>711.26566196196438</v>
      </c>
      <c r="S29" s="3">
        <f>'6E'!M202</f>
        <v>559.28883429423581</v>
      </c>
      <c r="T29" s="3">
        <f t="shared" si="4"/>
        <v>1.7934114696180259</v>
      </c>
    </row>
    <row r="30" spans="1:20" x14ac:dyDescent="0.25">
      <c r="A30" s="3">
        <f t="shared" si="0"/>
        <v>4.75</v>
      </c>
      <c r="B30" s="3">
        <f>AVERAGE('3E'!$J29:$J59) + Calibration!$C$11</f>
        <v>404.28383536246042</v>
      </c>
      <c r="C30" s="2">
        <f>'3E'!K59</f>
        <v>609.68059848607686</v>
      </c>
      <c r="D30" s="2">
        <f>'3E'!L59</f>
        <v>569.31723163582114</v>
      </c>
      <c r="E30" s="3">
        <f t="shared" si="1"/>
        <v>1.1632377270807792</v>
      </c>
      <c r="G30" s="3">
        <f>AVERAGE('4E'!$J29:$J59) + Calibration!$C$11</f>
        <v>398.46049986459661</v>
      </c>
      <c r="H30" s="3">
        <f>'4E'!K59</f>
        <v>584.91750139908027</v>
      </c>
      <c r="I30" s="3">
        <f>'4E'!L59</f>
        <v>570.63245183717117</v>
      </c>
      <c r="J30" s="3">
        <f t="shared" si="2"/>
        <v>1.0559748623338054</v>
      </c>
      <c r="L30" s="3">
        <f>AVERAGE('5E'!$J29:$J59) + Calibration!$C$11</f>
        <v>399.76572605599557</v>
      </c>
      <c r="M30" s="3">
        <f>'5E'!K59</f>
        <v>602.48482890654179</v>
      </c>
      <c r="N30" s="3">
        <f>'5E'!L59</f>
        <v>568.8651564156612</v>
      </c>
      <c r="O30" s="3">
        <f t="shared" si="3"/>
        <v>1.1480731480359474</v>
      </c>
      <c r="Q30" s="3">
        <f>AVERAGE('6E'!$K173:$K203) + Calibration!$C$11</f>
        <v>394.75967272603719</v>
      </c>
      <c r="R30" s="3">
        <f>'6E'!L203</f>
        <v>637.01653035363347</v>
      </c>
      <c r="S30" s="3">
        <f>'6E'!M203</f>
        <v>559.74096294438152</v>
      </c>
      <c r="T30" s="3">
        <f t="shared" si="4"/>
        <v>1.3719900554949667</v>
      </c>
    </row>
    <row r="31" spans="1:20" x14ac:dyDescent="0.25">
      <c r="A31" s="3">
        <f t="shared" si="0"/>
        <v>4.833333333333333</v>
      </c>
      <c r="B31" s="3">
        <f>AVERAGE('3E'!$J30:$J60) + Calibration!$C$11</f>
        <v>404.02479748699153</v>
      </c>
      <c r="C31" s="2">
        <f>'3E'!K60</f>
        <v>564.49598838330257</v>
      </c>
      <c r="D31" s="2">
        <f>'3E'!L60</f>
        <v>571.53665570747694</v>
      </c>
      <c r="E31" s="3">
        <f t="shared" si="1"/>
        <v>0.90880761956227685</v>
      </c>
      <c r="G31" s="3">
        <f>AVERAGE('4E'!$J30:$J60) + Calibration!$C$11</f>
        <v>398.22355069094124</v>
      </c>
      <c r="H31" s="3">
        <f>'4E'!K60</f>
        <v>545.40105442045638</v>
      </c>
      <c r="I31" s="3">
        <f>'4E'!L60</f>
        <v>570.42696833164257</v>
      </c>
      <c r="J31" s="3">
        <f t="shared" si="2"/>
        <v>0.83352055948762571</v>
      </c>
      <c r="L31" s="3">
        <f>AVERAGE('5E'!$J30:$J60) + Calibration!$C$11</f>
        <v>399.5930343398208</v>
      </c>
      <c r="M31" s="3">
        <f>'5E'!K60</f>
        <v>594.68605751935229</v>
      </c>
      <c r="N31" s="3">
        <f>'5E'!L60</f>
        <v>566.39913651937525</v>
      </c>
      <c r="O31" s="3">
        <f t="shared" si="3"/>
        <v>1.1048838423811682</v>
      </c>
      <c r="Q31" s="3">
        <f>AVERAGE('6E'!$K174:$K204) + Calibration!$C$11</f>
        <v>395.01871040070159</v>
      </c>
      <c r="R31" s="3">
        <f>'6E'!L204</f>
        <v>662.86501139847906</v>
      </c>
      <c r="S31" s="3">
        <f>'6E'!M204</f>
        <v>558.42573863303267</v>
      </c>
      <c r="T31" s="3">
        <f t="shared" si="4"/>
        <v>1.5169125240407688</v>
      </c>
    </row>
    <row r="32" spans="1:20" x14ac:dyDescent="0.25">
      <c r="A32" s="3">
        <f t="shared" si="0"/>
        <v>4.9166666666666661</v>
      </c>
      <c r="B32" s="3">
        <f>AVERAGE('3E'!$J31:$J61) + Calibration!$C$11</f>
        <v>403.78583986618065</v>
      </c>
      <c r="C32" s="2">
        <f>'3E'!K61</f>
        <v>581.21912300801239</v>
      </c>
      <c r="D32" s="2">
        <f>'3E'!L61</f>
        <v>570.83793945269872</v>
      </c>
      <c r="E32" s="3">
        <f t="shared" si="1"/>
        <v>1.0048702124198823</v>
      </c>
      <c r="G32" s="3">
        <f>AVERAGE('4E'!$J31:$J61) + Calibration!$C$11</f>
        <v>398.27776731827686</v>
      </c>
      <c r="H32" s="3">
        <f>'4E'!K61</f>
        <v>532.37629818681432</v>
      </c>
      <c r="I32" s="3">
        <f>'4E'!L61</f>
        <v>570.83793945269872</v>
      </c>
      <c r="J32" s="3">
        <f t="shared" si="2"/>
        <v>0.75944950582550708</v>
      </c>
      <c r="L32" s="3">
        <f>AVERAGE('5E'!$J31:$J61) + Calibration!$C$11</f>
        <v>399.18138500283527</v>
      </c>
      <c r="M32" s="3">
        <f>'5E'!K61</f>
        <v>586.64609505706551</v>
      </c>
      <c r="N32" s="3">
        <f>'5E'!L61</f>
        <v>567.96095254535544</v>
      </c>
      <c r="O32" s="3">
        <f t="shared" si="3"/>
        <v>1.0616818878499013</v>
      </c>
      <c r="Q32" s="3">
        <f>AVERAGE('6E'!$K175:$K205) + Calibration!$C$11</f>
        <v>395.11710423085975</v>
      </c>
      <c r="R32" s="3">
        <f>'6E'!L205</f>
        <v>605.98222009500898</v>
      </c>
      <c r="S32" s="3">
        <f>'6E'!M205</f>
        <v>557.06945954256696</v>
      </c>
      <c r="T32" s="3">
        <f t="shared" si="4"/>
        <v>1.1942070282325457</v>
      </c>
    </row>
    <row r="33" spans="1:20" x14ac:dyDescent="0.25">
      <c r="A33" s="3">
        <f t="shared" si="0"/>
        <v>4.9999999999999991</v>
      </c>
      <c r="B33" s="3">
        <f>AVERAGE('3E'!$J32:$J62) + Calibration!$C$11</f>
        <v>403.50471348970274</v>
      </c>
      <c r="C33" s="2">
        <f>'3E'!K62</f>
        <v>586.00288535692914</v>
      </c>
      <c r="D33" s="2">
        <f>'3E'!L62</f>
        <v>571.2900639928456</v>
      </c>
      <c r="E33" s="3">
        <f t="shared" si="1"/>
        <v>1.0335545478458465</v>
      </c>
      <c r="G33" s="3">
        <f>AVERAGE('4E'!$J32:$J62) + Calibration!$C$11</f>
        <v>398.27776731827691</v>
      </c>
      <c r="H33" s="3">
        <f>'4E'!K62</f>
        <v>544.31567046260739</v>
      </c>
      <c r="I33" s="3">
        <f>'4E'!L62</f>
        <v>571.53665570747694</v>
      </c>
      <c r="J33" s="3">
        <f t="shared" si="2"/>
        <v>0.82706658049433301</v>
      </c>
      <c r="L33" s="3">
        <f>AVERAGE('5E'!$J32:$J62) + Calibration!$C$11</f>
        <v>398.92033888101548</v>
      </c>
      <c r="M33" s="3">
        <f>'5E'!K62</f>
        <v>618.36377064849989</v>
      </c>
      <c r="N33" s="3">
        <f>'5E'!L62</f>
        <v>569.52276446133669</v>
      </c>
      <c r="O33" s="3">
        <f t="shared" si="3"/>
        <v>1.2427891993525986</v>
      </c>
      <c r="Q33" s="3">
        <f>AVERAGE('6E'!$K176:$K206) + Calibration!$C$11</f>
        <v>394.86810718553585</v>
      </c>
      <c r="R33" s="3">
        <f>'6E'!L206</f>
        <v>690.44213434113294</v>
      </c>
      <c r="S33" s="3">
        <f>'6E'!M206</f>
        <v>557.06945954256696</v>
      </c>
      <c r="T33" s="3">
        <f t="shared" si="4"/>
        <v>1.6739448777275141</v>
      </c>
    </row>
    <row r="34" spans="1:20" x14ac:dyDescent="0.25">
      <c r="A34" s="3">
        <f t="shared" si="0"/>
        <v>5.0833333333333321</v>
      </c>
      <c r="B34" s="3">
        <f>AVERAGE('3E'!$J33:$J63) + Calibration!$C$11</f>
        <v>403.26575586889186</v>
      </c>
      <c r="C34" s="2">
        <f>'3E'!K63</f>
        <v>591.87207990351806</v>
      </c>
      <c r="D34" s="2">
        <f>'3E'!L63</f>
        <v>571.53665570747694</v>
      </c>
      <c r="E34" s="3">
        <f t="shared" si="1"/>
        <v>1.0681472694438663</v>
      </c>
      <c r="G34" s="3">
        <f>AVERAGE('4E'!$J33:$J63) + Calibration!$C$11</f>
        <v>398.14724536179199</v>
      </c>
      <c r="H34" s="3">
        <f>'4E'!K63</f>
        <v>551.27024896704518</v>
      </c>
      <c r="I34" s="3">
        <f>'4E'!L63</f>
        <v>570.63245183717117</v>
      </c>
      <c r="J34" s="3">
        <f t="shared" si="2"/>
        <v>0.86719212108692034</v>
      </c>
      <c r="L34" s="3">
        <f>AVERAGE('5E'!$J33:$J63) + Calibration!$C$11</f>
        <v>398.94242738202445</v>
      </c>
      <c r="M34" s="3">
        <f>'5E'!K63</f>
        <v>618.76578525355376</v>
      </c>
      <c r="N34" s="3">
        <f>'5E'!L63</f>
        <v>567.3033403896809</v>
      </c>
      <c r="O34" s="3">
        <f t="shared" si="3"/>
        <v>1.244940861194815</v>
      </c>
      <c r="Q34" s="3">
        <f>AVERAGE('6E'!$K177:$K207) + Calibration!$C$11</f>
        <v>394.88015505720443</v>
      </c>
      <c r="R34" s="3">
        <f>'6E'!L207</f>
        <v>628.53434137382578</v>
      </c>
      <c r="S34" s="3">
        <f>'6E'!M207</f>
        <v>556.86397603703824</v>
      </c>
      <c r="T34" s="3">
        <f t="shared" si="4"/>
        <v>1.3232699507064656</v>
      </c>
    </row>
    <row r="35" spans="1:20" x14ac:dyDescent="0.25">
      <c r="A35" s="3">
        <f t="shared" si="0"/>
        <v>5.1666666666666652</v>
      </c>
      <c r="B35" s="3">
        <f>AVERAGE('3E'!$J34:$J64) + Calibration!$C$11</f>
        <v>402.94045249039596</v>
      </c>
      <c r="C35" s="2">
        <f>'3E'!K64</f>
        <v>581.21912300801239</v>
      </c>
      <c r="D35" s="2">
        <f>'3E'!L64</f>
        <v>572.19426786315148</v>
      </c>
      <c r="E35" s="3">
        <f t="shared" si="1"/>
        <v>1.0096579533489773</v>
      </c>
      <c r="G35" s="3">
        <f>AVERAGE('4E'!$J34:$J64) + Calibration!$C$11</f>
        <v>398.26572045063119</v>
      </c>
      <c r="H35" s="3">
        <f>'4E'!K64</f>
        <v>566.02359885867247</v>
      </c>
      <c r="I35" s="3">
        <f>'4E'!L64</f>
        <v>569.97484379149557</v>
      </c>
      <c r="J35" s="3">
        <f t="shared" si="2"/>
        <v>0.95007482207408889</v>
      </c>
      <c r="L35" s="3">
        <f>AVERAGE('5E'!$J34:$J64) + Calibration!$C$11</f>
        <v>398.59503530171503</v>
      </c>
      <c r="M35" s="3">
        <f>'5E'!K64</f>
        <v>649.840255164837</v>
      </c>
      <c r="N35" s="3">
        <f>'5E'!L64</f>
        <v>566.64572823400647</v>
      </c>
      <c r="O35" s="3">
        <f t="shared" si="3"/>
        <v>1.4228944704332829</v>
      </c>
      <c r="Q35" s="3">
        <f>AVERAGE('6E'!$K178:$K208) + Calibration!$C$11</f>
        <v>395.13919273186883</v>
      </c>
      <c r="R35" s="3">
        <f>'6E'!L208</f>
        <v>610.08261711111595</v>
      </c>
      <c r="S35" s="3">
        <f>'6E'!M208</f>
        <v>556.86397603703824</v>
      </c>
      <c r="T35" s="3">
        <f t="shared" si="4"/>
        <v>1.2173039955619749</v>
      </c>
    </row>
    <row r="36" spans="1:20" x14ac:dyDescent="0.25">
      <c r="A36" s="3">
        <f t="shared" ref="A36:A68" si="5">1/12+A35</f>
        <v>5.2499999999999982</v>
      </c>
      <c r="B36" s="3">
        <f>AVERAGE('3E'!$J35:$J65) + Calibration!$C$11</f>
        <v>402.73362299591173</v>
      </c>
      <c r="C36" s="2">
        <f>'3E'!K65</f>
        <v>566.22458204128793</v>
      </c>
      <c r="D36" s="2">
        <f>'3E'!L65</f>
        <v>571.7421433230046</v>
      </c>
      <c r="E36" s="3">
        <f t="shared" si="1"/>
        <v>0.92590968185678035</v>
      </c>
      <c r="G36" s="3">
        <f>AVERAGE('4E'!$J35:$J65) + Calibration!$C$11</f>
        <v>398.31993707796681</v>
      </c>
      <c r="H36" s="3">
        <f>'4E'!K65</f>
        <v>574.06356132095914</v>
      </c>
      <c r="I36" s="3">
        <f>'4E'!L65</f>
        <v>564.8784328124965</v>
      </c>
      <c r="J36" s="3">
        <f t="shared" si="2"/>
        <v>0.99530105004781089</v>
      </c>
      <c r="L36" s="3">
        <f>AVERAGE('5E'!$J35:$J65) + Calibration!$C$11</f>
        <v>398.48660084221643</v>
      </c>
      <c r="M36" s="3">
        <f>'5E'!K65</f>
        <v>608.15303625052991</v>
      </c>
      <c r="N36" s="3">
        <f>'5E'!L65</f>
        <v>564.17976176770628</v>
      </c>
      <c r="O36" s="3">
        <f t="shared" si="3"/>
        <v>1.1874184581122691</v>
      </c>
      <c r="Q36" s="3">
        <f>AVERAGE('6E'!$K179:$K209) + Calibration!$C$11</f>
        <v>395.39019802354358</v>
      </c>
      <c r="R36" s="3">
        <f>'6E'!L209</f>
        <v>619.20796353125161</v>
      </c>
      <c r="S36" s="3">
        <f>'6E'!M209</f>
        <v>559.74096294438152</v>
      </c>
      <c r="T36" s="3">
        <f t="shared" si="4"/>
        <v>1.2675626668604973</v>
      </c>
    </row>
    <row r="37" spans="1:20" x14ac:dyDescent="0.25">
      <c r="A37" s="3">
        <f t="shared" si="5"/>
        <v>5.3333333333333313</v>
      </c>
      <c r="B37" s="3">
        <f>AVERAGE('3E'!$J36:$J66) + Calibration!$C$11</f>
        <v>402.33201308343934</v>
      </c>
      <c r="C37" s="2">
        <f>'3E'!K66</f>
        <v>570.56617013249195</v>
      </c>
      <c r="D37" s="2">
        <f>'3E'!L66</f>
        <v>574.61912612034894</v>
      </c>
      <c r="E37" s="3">
        <f t="shared" si="1"/>
        <v>0.95277216391824304</v>
      </c>
      <c r="G37" s="3">
        <f>AVERAGE('4E'!$J36:$J66) + Calibration!$C$11</f>
        <v>398.41632246096952</v>
      </c>
      <c r="H37" s="3">
        <f>'4E'!K66</f>
        <v>600.99742632365371</v>
      </c>
      <c r="I37" s="3">
        <f>'4E'!L66</f>
        <v>564.8784328124965</v>
      </c>
      <c r="J37" s="3">
        <f t="shared" si="2"/>
        <v>1.1472916088016436</v>
      </c>
      <c r="L37" s="3">
        <f>AVERAGE('5E'!$J36:$J66) + Calibration!$C$11</f>
        <v>398.60708457901546</v>
      </c>
      <c r="M37" s="3">
        <f>'5E'!K66</f>
        <v>594.24387924165433</v>
      </c>
      <c r="N37" s="3">
        <f>'5E'!L66</f>
        <v>567.09785688415229</v>
      </c>
      <c r="O37" s="3">
        <f t="shared" si="3"/>
        <v>1.1079634211166933</v>
      </c>
      <c r="Q37" s="3">
        <f>AVERAGE('6E'!$K180:$K210) + Calibration!$C$11</f>
        <v>395.35806989721692</v>
      </c>
      <c r="R37" s="3">
        <f>'6E'!L210</f>
        <v>654.18183923605591</v>
      </c>
      <c r="S37" s="3">
        <f>'6E'!M210</f>
        <v>560.19303816454158</v>
      </c>
      <c r="T37" s="3">
        <f t="shared" si="4"/>
        <v>1.4658145950381514</v>
      </c>
    </row>
    <row r="38" spans="1:20" x14ac:dyDescent="0.25">
      <c r="A38" s="3">
        <f t="shared" si="5"/>
        <v>5.4166666666666643</v>
      </c>
      <c r="B38" s="3">
        <f>AVERAGE('3E'!$J37:$J67) + Calibration!$C$11</f>
        <v>402.26574717880322</v>
      </c>
      <c r="C38" s="2">
        <f>'3E'!K67</f>
        <v>561.48097934502994</v>
      </c>
      <c r="D38" s="2">
        <f>'3E'!L67</f>
        <v>574.61912612034894</v>
      </c>
      <c r="E38" s="3">
        <f t="shared" si="1"/>
        <v>0.90169466142081245</v>
      </c>
      <c r="G38" s="3">
        <f>AVERAGE('4E'!$J37:$J67) + Calibration!$C$11</f>
        <v>398.42636309031002</v>
      </c>
      <c r="H38" s="3">
        <f>'4E'!K67</f>
        <v>580.77694875029977</v>
      </c>
      <c r="I38" s="3">
        <f>'4E'!L67</f>
        <v>567.50887321519645</v>
      </c>
      <c r="J38" s="3">
        <f t="shared" si="2"/>
        <v>1.0327187126474549</v>
      </c>
      <c r="L38" s="3">
        <f>AVERAGE('5E'!$J37:$J67) + Calibration!$C$11</f>
        <v>398.47656161850779</v>
      </c>
      <c r="M38" s="3">
        <f>'5E'!K67</f>
        <v>637.01653035363347</v>
      </c>
      <c r="N38" s="3">
        <f>'5E'!L67</f>
        <v>567.3033403896809</v>
      </c>
      <c r="O38" s="3">
        <f t="shared" si="3"/>
        <v>1.3509399409686382</v>
      </c>
      <c r="Q38" s="3">
        <f>AVERAGE('6E'!$K181:$K211) + Calibration!$C$11</f>
        <v>395.73759130868041</v>
      </c>
      <c r="R38" s="3">
        <f>'6E'!L211</f>
        <v>665.23681073661533</v>
      </c>
      <c r="S38" s="3">
        <f>'6E'!M211</f>
        <v>558.42573863303267</v>
      </c>
      <c r="T38" s="3">
        <f t="shared" si="4"/>
        <v>1.5262736115696365</v>
      </c>
    </row>
    <row r="39" spans="1:20" x14ac:dyDescent="0.25">
      <c r="A39" s="3">
        <f t="shared" si="5"/>
        <v>5.4999999999999973</v>
      </c>
      <c r="B39" s="3">
        <f>AVERAGE('3E'!$J38:$J68) + Calibration!$C$11</f>
        <v>401.79987980885016</v>
      </c>
      <c r="C39" s="2">
        <f>'3E'!K68</f>
        <v>575.59111953652075</v>
      </c>
      <c r="D39" s="2">
        <f>'3E'!L68</f>
        <v>575.27673827602348</v>
      </c>
      <c r="E39" s="3">
        <f t="shared" si="1"/>
        <v>0.98424397547929043</v>
      </c>
      <c r="G39" s="3">
        <f>AVERAGE('4E'!$J38:$J68) + Calibration!$C$11</f>
        <v>398.45849121663673</v>
      </c>
      <c r="H39" s="3">
        <f>'4E'!K68</f>
        <v>552.79780718260679</v>
      </c>
      <c r="I39" s="3">
        <f>'4E'!L68</f>
        <v>571.7421433230046</v>
      </c>
      <c r="J39" s="3">
        <f t="shared" si="2"/>
        <v>0.8740805471963865</v>
      </c>
      <c r="L39" s="3">
        <f>AVERAGE('5E'!$J38:$J68) + Calibration!$C$11</f>
        <v>398.27174057117895</v>
      </c>
      <c r="M39" s="3">
        <f>'5E'!K68</f>
        <v>596.21366397473685</v>
      </c>
      <c r="N39" s="3">
        <f>'5E'!L68</f>
        <v>566.85126516952096</v>
      </c>
      <c r="O39" s="3">
        <f t="shared" si="3"/>
        <v>1.1210182165109199</v>
      </c>
      <c r="Q39" s="3">
        <f>AVERAGE('6E'!$K182:$K212) + Calibration!$C$11</f>
        <v>395.98658835400431</v>
      </c>
      <c r="R39" s="3">
        <f>'6E'!L212</f>
        <v>756.41006417225685</v>
      </c>
      <c r="S39" s="3">
        <f>'6E'!M212</f>
        <v>556.86397603703824</v>
      </c>
      <c r="T39" s="3">
        <f t="shared" si="4"/>
        <v>2.0412112558222302</v>
      </c>
    </row>
    <row r="40" spans="1:20" x14ac:dyDescent="0.25">
      <c r="A40" s="3">
        <f t="shared" si="5"/>
        <v>5.5833333333333304</v>
      </c>
      <c r="B40" s="3">
        <f>AVERAGE('3E'!$J39:$J69) + Calibration!$C$11</f>
        <v>401.71353385036048</v>
      </c>
      <c r="C40" s="2">
        <f>'3E'!K69</f>
        <v>564.29500520068711</v>
      </c>
      <c r="D40" s="2">
        <f>'3E'!L69</f>
        <v>570.83793945269872</v>
      </c>
      <c r="E40" s="3">
        <f t="shared" si="1"/>
        <v>0.92075891714604019</v>
      </c>
      <c r="G40" s="3">
        <f>AVERAGE('4E'!$J39:$J69) + Calibration!$C$11</f>
        <v>398.4805797176457</v>
      </c>
      <c r="H40" s="3">
        <f>'4E'!K69</f>
        <v>539.77305094896474</v>
      </c>
      <c r="I40" s="3">
        <f>'4E'!L69</f>
        <v>571.53665570747694</v>
      </c>
      <c r="J40" s="3">
        <f t="shared" si="2"/>
        <v>0.80019144697927458</v>
      </c>
      <c r="L40" s="3">
        <f>AVERAGE('5E'!$J39:$J69) + Calibration!$C$11</f>
        <v>398.49864911549395</v>
      </c>
      <c r="M40" s="3">
        <f>'5E'!K69</f>
        <v>609.68059848607686</v>
      </c>
      <c r="N40" s="3">
        <f>'5E'!L69</f>
        <v>565.28944914354065</v>
      </c>
      <c r="O40" s="3">
        <f t="shared" si="3"/>
        <v>1.196001373393015</v>
      </c>
      <c r="Q40" s="3">
        <f>AVERAGE('6E'!$K183:$K213) + Calibration!$C$11</f>
        <v>396.61510681079176</v>
      </c>
      <c r="R40" s="3">
        <f>'6E'!L213</f>
        <v>685.01516229207971</v>
      </c>
      <c r="S40" s="3">
        <f>'6E'!M213</f>
        <v>555.75423934121693</v>
      </c>
      <c r="T40" s="3">
        <f t="shared" si="4"/>
        <v>1.6333160266314388</v>
      </c>
    </row>
    <row r="41" spans="1:20" x14ac:dyDescent="0.25">
      <c r="A41" s="3">
        <f t="shared" si="5"/>
        <v>5.6666666666666634</v>
      </c>
      <c r="B41" s="3">
        <f>AVERAGE('3E'!$J40:$J70) + Calibration!$C$11</f>
        <v>401.54084213418565</v>
      </c>
      <c r="C41" s="2">
        <f>'3E'!K70</f>
        <v>562.56641154270176</v>
      </c>
      <c r="D41" s="2">
        <f>'3E'!L70</f>
        <v>571.2900639928456</v>
      </c>
      <c r="E41" s="3">
        <f t="shared" si="1"/>
        <v>0.91194726982098961</v>
      </c>
      <c r="G41" s="3">
        <f>AVERAGE('4E'!$J40:$J70) + Calibration!$C$11</f>
        <v>398.4705390883052</v>
      </c>
      <c r="H41" s="3">
        <f>'4E'!K70</f>
        <v>536.07467255789686</v>
      </c>
      <c r="I41" s="3">
        <f>'4E'!L70</f>
        <v>570.18032729702429</v>
      </c>
      <c r="J41" s="3">
        <f t="shared" si="2"/>
        <v>0.77930302805090124</v>
      </c>
      <c r="L41" s="3">
        <f>AVERAGE('5E'!$J40:$J70) + Calibration!$C$11</f>
        <v>398.8239526947944</v>
      </c>
      <c r="M41" s="3">
        <f>'5E'!K70</f>
        <v>593.80165674411876</v>
      </c>
      <c r="N41" s="3">
        <f>'5E'!L70</f>
        <v>565.08396563801205</v>
      </c>
      <c r="O41" s="3">
        <f t="shared" si="3"/>
        <v>1.1042307475569313</v>
      </c>
      <c r="Q41" s="3">
        <f>AVERAGE('6E'!$K184:$K214) + Calibration!$C$11</f>
        <v>397.29985014126561</v>
      </c>
      <c r="R41" s="3">
        <f>'6E'!L214</f>
        <v>685.85935517483142</v>
      </c>
      <c r="S41" s="3">
        <f>'6E'!M214</f>
        <v>561.50826247589043</v>
      </c>
      <c r="T41" s="3">
        <f t="shared" si="4"/>
        <v>1.6342190483341914</v>
      </c>
    </row>
    <row r="42" spans="1:20" x14ac:dyDescent="0.25">
      <c r="A42" s="3">
        <f t="shared" si="5"/>
        <v>5.7499999999999964</v>
      </c>
      <c r="B42" s="3">
        <f>AVERAGE('3E'!$J41:$J71) + Calibration!$C$11</f>
        <v>401.18341042855849</v>
      </c>
      <c r="C42" s="2">
        <f>'3E'!K71</f>
        <v>560.15440431208367</v>
      </c>
      <c r="D42" s="2">
        <f>'3E'!L71</f>
        <v>573.05736352435463</v>
      </c>
      <c r="E42" s="3">
        <f t="shared" si="1"/>
        <v>0.90031144982334022</v>
      </c>
      <c r="G42" s="3">
        <f>AVERAGE('4E'!$J41:$J71) + Calibration!$C$11</f>
        <v>398.44845058729629</v>
      </c>
      <c r="H42" s="3">
        <f>'4E'!K71</f>
        <v>575.14894527880813</v>
      </c>
      <c r="I42" s="3">
        <f>'4E'!L71</f>
        <v>570.42696833164257</v>
      </c>
      <c r="J42" s="3">
        <f t="shared" si="2"/>
        <v>1.0007201607909375</v>
      </c>
      <c r="L42" s="3">
        <f>AVERAGE('5E'!$J41:$J71) + Calibration!$C$11</f>
        <v>398.75768819579019</v>
      </c>
      <c r="M42" s="3">
        <f>'5E'!K71</f>
        <v>590.34446942814816</v>
      </c>
      <c r="N42" s="3">
        <f>'5E'!L71</f>
        <v>564.42635348233762</v>
      </c>
      <c r="O42" s="3">
        <f t="shared" si="3"/>
        <v>1.0850266993025759</v>
      </c>
      <c r="Q42" s="3">
        <f>AVERAGE('6E'!$K185:$K215) + Calibration!$C$11</f>
        <v>397.84202263956342</v>
      </c>
      <c r="R42" s="3">
        <f>'6E'!L215</f>
        <v>672.19138924105312</v>
      </c>
      <c r="S42" s="3">
        <f>'6E'!M215</f>
        <v>553.98693980970802</v>
      </c>
      <c r="T42" s="3">
        <f t="shared" si="4"/>
        <v>1.5537417862787852</v>
      </c>
    </row>
    <row r="43" spans="1:20" x14ac:dyDescent="0.25">
      <c r="A43" s="3">
        <f t="shared" si="5"/>
        <v>5.8333333333333295</v>
      </c>
      <c r="B43" s="3">
        <f>AVERAGE('3E'!$J42:$J72) + Calibration!$C$11</f>
        <v>400.53280347076213</v>
      </c>
      <c r="C43" s="2">
        <f>'3E'!K72</f>
        <v>562.76739472531722</v>
      </c>
      <c r="D43" s="2">
        <f>'3E'!L72</f>
        <v>572.85183069883897</v>
      </c>
      <c r="E43" s="3">
        <f t="shared" si="1"/>
        <v>0.91879440705328852</v>
      </c>
      <c r="G43" s="3">
        <f>AVERAGE('4E'!$J42:$J72) + Calibration!$C$11</f>
        <v>398.43841116278315</v>
      </c>
      <c r="H43" s="3">
        <f>'4E'!K72</f>
        <v>544.95887614275853</v>
      </c>
      <c r="I43" s="3">
        <f>'4E'!L72</f>
        <v>570.83793945269872</v>
      </c>
      <c r="J43" s="3">
        <f t="shared" si="2"/>
        <v>0.82979950639021804</v>
      </c>
      <c r="L43" s="3">
        <f>AVERAGE('5E'!$J42:$J72) + Calibration!$C$11</f>
        <v>398.70347036362722</v>
      </c>
      <c r="M43" s="3">
        <f>'5E'!K72</f>
        <v>622.0219893869089</v>
      </c>
      <c r="N43" s="3">
        <f>'5E'!L72</f>
        <v>567.09785688415229</v>
      </c>
      <c r="O43" s="3">
        <f t="shared" si="3"/>
        <v>1.2647352496365578</v>
      </c>
      <c r="Q43" s="3">
        <f>AVERAGE('6E'!$K186:$K216) + Calibration!$C$11</f>
        <v>398.19945534921328</v>
      </c>
      <c r="R43" s="3">
        <f>'6E'!L216</f>
        <v>680.6735782208608</v>
      </c>
      <c r="S43" s="3">
        <f>'6E'!M216</f>
        <v>558.42573863303267</v>
      </c>
      <c r="T43" s="3">
        <f t="shared" si="4"/>
        <v>1.5997552816866738</v>
      </c>
    </row>
    <row r="44" spans="1:20" x14ac:dyDescent="0.25">
      <c r="A44" s="3">
        <f t="shared" si="5"/>
        <v>5.9166666666666625</v>
      </c>
      <c r="B44" s="3">
        <f>AVERAGE('3E'!$J43:$J73) + Calibration!$C$11</f>
        <v>399.81793905548506</v>
      </c>
      <c r="C44" s="2">
        <f>'3E'!K73</f>
        <v>592.31430240105362</v>
      </c>
      <c r="D44" s="2">
        <f>'3E'!L73</f>
        <v>572.85183069883897</v>
      </c>
      <c r="E44" s="3">
        <f t="shared" si="1"/>
        <v>1.0901779987382327</v>
      </c>
      <c r="G44" s="3">
        <f>AVERAGE('4E'!$J43:$J73) + Calibration!$C$11</f>
        <v>398.38419453544753</v>
      </c>
      <c r="H44" s="3">
        <f>'4E'!K73</f>
        <v>615.95180763771953</v>
      </c>
      <c r="I44" s="3">
        <f>'4E'!L73</f>
        <v>570.63245183717117</v>
      </c>
      <c r="J44" s="3">
        <f t="shared" si="2"/>
        <v>1.2321657454706882</v>
      </c>
      <c r="L44" s="3">
        <f>AVERAGE('5E'!$J43:$J73) + Calibration!$C$11</f>
        <v>398.68138166181365</v>
      </c>
      <c r="M44" s="3">
        <f>'5E'!K73</f>
        <v>637.45870461134609</v>
      </c>
      <c r="N44" s="3">
        <f>'5E'!L73</f>
        <v>567.3033403896809</v>
      </c>
      <c r="O44" s="3">
        <f t="shared" si="3"/>
        <v>1.3522841655449203</v>
      </c>
      <c r="Q44" s="3">
        <f>AVERAGE('6E'!$K187:$K217) + Calibration!$C$11</f>
        <v>398.78379660317819</v>
      </c>
      <c r="R44" s="3">
        <f>'6E'!L217</f>
        <v>839.14138074041011</v>
      </c>
      <c r="S44" s="3">
        <f>'6E'!M217</f>
        <v>557.52153887272573</v>
      </c>
      <c r="T44" s="3">
        <f t="shared" si="4"/>
        <v>2.4939076326450613</v>
      </c>
    </row>
    <row r="45" spans="1:20" x14ac:dyDescent="0.25">
      <c r="A45" s="3">
        <f t="shared" si="5"/>
        <v>5.9999999999999956</v>
      </c>
      <c r="B45" s="3">
        <f>AVERAGE('3E'!$J44:$J74) + Calibration!$C$11</f>
        <v>399.2416301845098</v>
      </c>
      <c r="C45" s="2">
        <f>'3E'!K74</f>
        <v>595.77148971702422</v>
      </c>
      <c r="D45" s="2">
        <f>'3E'!L74</f>
        <v>572.39975136868009</v>
      </c>
      <c r="E45" s="3">
        <f t="shared" si="1"/>
        <v>1.1130211773031651</v>
      </c>
      <c r="G45" s="3">
        <f>AVERAGE('4E'!$J44:$J74) + Calibration!$C$11</f>
        <v>398.34001753342955</v>
      </c>
      <c r="H45" s="3">
        <f>'4E'!K74</f>
        <v>542.78805998723749</v>
      </c>
      <c r="I45" s="3">
        <f>'4E'!L74</f>
        <v>570.83793945269872</v>
      </c>
      <c r="J45" s="3">
        <f t="shared" si="2"/>
        <v>0.81806261223361865</v>
      </c>
      <c r="L45" s="3">
        <f>AVERAGE('5E'!$J44:$J74) + Calibration!$C$11</f>
        <v>398.50668149848343</v>
      </c>
      <c r="M45" s="3">
        <f>'5E'!K74</f>
        <v>619.20796353125161</v>
      </c>
      <c r="N45" s="3">
        <f>'5E'!L74</f>
        <v>567.75546492982778</v>
      </c>
      <c r="O45" s="3">
        <f t="shared" si="3"/>
        <v>1.2499128699564828</v>
      </c>
      <c r="Q45" s="3">
        <f>AVERAGE('6E'!$K188:$K218) + Calibration!$C$11</f>
        <v>399.22757527131779</v>
      </c>
      <c r="R45" s="3">
        <f>'6E'!L218</f>
        <v>647.87047043175448</v>
      </c>
      <c r="S45" s="3">
        <f>'6E'!M218</f>
        <v>558.63127556854715</v>
      </c>
      <c r="T45" s="3">
        <f t="shared" si="4"/>
        <v>1.4081565445466129</v>
      </c>
    </row>
    <row r="46" spans="1:20" x14ac:dyDescent="0.25">
      <c r="A46" s="3">
        <f t="shared" si="5"/>
        <v>6.0833333333333286</v>
      </c>
      <c r="B46" s="3">
        <f>AVERAGE('3E'!$J45:$J75) + Calibration!$C$11</f>
        <v>398.63520022873132</v>
      </c>
      <c r="C46" s="2">
        <f>'3E'!K75</f>
        <v>577.31971319450611</v>
      </c>
      <c r="D46" s="2">
        <f>'3E'!L75</f>
        <v>573.30395523898585</v>
      </c>
      <c r="E46" s="3">
        <f t="shared" si="1"/>
        <v>1.0119563890193803</v>
      </c>
      <c r="G46" s="3">
        <f>AVERAGE('4E'!$J45:$J75) + Calibration!$C$11</f>
        <v>398.56692607774454</v>
      </c>
      <c r="H46" s="3">
        <f>'4E'!K75</f>
        <v>543.2302865047584</v>
      </c>
      <c r="I46" s="3">
        <f>'4E'!L75</f>
        <v>572.19426786315148</v>
      </c>
      <c r="J46" s="3">
        <f t="shared" si="2"/>
        <v>0.81928203743751515</v>
      </c>
      <c r="L46" s="3">
        <f>AVERAGE('5E'!$J45:$J75) + Calibration!$C$11</f>
        <v>398.48459279666997</v>
      </c>
      <c r="M46" s="3">
        <f>'5E'!K75</f>
        <v>709.97924658167699</v>
      </c>
      <c r="N46" s="3">
        <f>'5E'!L75</f>
        <v>568.41302776551538</v>
      </c>
      <c r="O46" s="3">
        <f t="shared" si="3"/>
        <v>1.7641092661650803</v>
      </c>
      <c r="Q46" s="3">
        <f>AVERAGE('6E'!$K189:$K219) + Calibration!$C$11</f>
        <v>399.40026698749256</v>
      </c>
      <c r="R46" s="3">
        <f>'6E'!L219</f>
        <v>695.18568879756788</v>
      </c>
      <c r="S46" s="3">
        <f>'6E'!M219</f>
        <v>558.17914691840133</v>
      </c>
      <c r="T46" s="3">
        <f t="shared" si="4"/>
        <v>1.6751420837284883</v>
      </c>
    </row>
    <row r="47" spans="1:20" x14ac:dyDescent="0.25">
      <c r="A47" s="3">
        <f t="shared" si="5"/>
        <v>6.1666666666666616</v>
      </c>
      <c r="B47" s="3">
        <f>AVERAGE('3E'!$J46:$J76) + Calibration!$C$11</f>
        <v>398.37415410691159</v>
      </c>
      <c r="C47" s="2">
        <f>'3E'!K76</f>
        <v>572.77714192068652</v>
      </c>
      <c r="D47" s="2">
        <f>'3E'!L76</f>
        <v>572.64634308331142</v>
      </c>
      <c r="E47" s="3">
        <f t="shared" si="1"/>
        <v>0.98770853082283183</v>
      </c>
      <c r="G47" s="3">
        <f>AVERAGE('4E'!$J46:$J76) + Calibration!$C$11</f>
        <v>398.52274907572667</v>
      </c>
      <c r="H47" s="3">
        <f>'4E'!K76</f>
        <v>557.34042669624944</v>
      </c>
      <c r="I47" s="3">
        <f>'4E'!L76</f>
        <v>572.19426786315148</v>
      </c>
      <c r="J47" s="3">
        <f t="shared" si="2"/>
        <v>0.89944316320291229</v>
      </c>
      <c r="L47" s="3">
        <f>AVERAGE('5E'!$J46:$J76) + Calibration!$C$11</f>
        <v>398.39824683818028</v>
      </c>
      <c r="M47" s="3">
        <f>'5E'!K76</f>
        <v>695.18568879756788</v>
      </c>
      <c r="N47" s="3">
        <f>'5E'!L76</f>
        <v>568.20754425998666</v>
      </c>
      <c r="O47" s="3">
        <f t="shared" si="3"/>
        <v>1.680816893901975</v>
      </c>
      <c r="Q47" s="3">
        <f>AVERAGE('6E'!$K190:$K220) + Calibration!$C$11</f>
        <v>399.69344123563911</v>
      </c>
      <c r="R47" s="3">
        <f>'6E'!L220</f>
        <v>710.8234394644287</v>
      </c>
      <c r="S47" s="3">
        <f>'6E'!M220</f>
        <v>560.64516270468846</v>
      </c>
      <c r="T47" s="3">
        <f t="shared" si="4"/>
        <v>1.7620440870749579</v>
      </c>
    </row>
    <row r="48" spans="1:20" x14ac:dyDescent="0.25">
      <c r="A48" s="3">
        <f t="shared" si="5"/>
        <v>6.2499999999999947</v>
      </c>
      <c r="B48" s="3">
        <f>AVERAGE('3E'!$J47:$J77) + Calibration!$C$11</f>
        <v>398.12515686078308</v>
      </c>
      <c r="C48" s="2">
        <f>'3E'!K77</f>
        <v>564.73717945839974</v>
      </c>
      <c r="D48" s="2">
        <f>'3E'!L77</f>
        <v>572.19426786315148</v>
      </c>
      <c r="E48" s="3">
        <f t="shared" si="1"/>
        <v>0.94358541743007096</v>
      </c>
      <c r="G48" s="3">
        <f>AVERAGE('4E'!$J47:$J77) + Calibration!$C$11</f>
        <v>398.55487720205332</v>
      </c>
      <c r="H48" s="3">
        <f>'4E'!K77</f>
        <v>593.80165674411876</v>
      </c>
      <c r="I48" s="3">
        <f>'4E'!L77</f>
        <v>571.53665570747694</v>
      </c>
      <c r="J48" s="3">
        <f t="shared" si="2"/>
        <v>1.1057546214477818</v>
      </c>
      <c r="L48" s="3">
        <f>AVERAGE('5E'!$J47:$J77) + Calibration!$C$11</f>
        <v>398.46250409485646</v>
      </c>
      <c r="M48" s="3">
        <f>'5E'!K77</f>
        <v>656.75462577679298</v>
      </c>
      <c r="N48" s="3">
        <f>'5E'!L77</f>
        <v>567.75546492982778</v>
      </c>
      <c r="O48" s="3">
        <f t="shared" si="3"/>
        <v>1.4628036780080187</v>
      </c>
      <c r="Q48" s="3">
        <f>AVERAGE('6E'!$K191:$K221) + Calibration!$C$11</f>
        <v>400.22356465744099</v>
      </c>
      <c r="R48" s="3">
        <f>'6E'!L221</f>
        <v>650.24226976989087</v>
      </c>
      <c r="S48" s="3">
        <f>'6E'!M221</f>
        <v>559.74096294438152</v>
      </c>
      <c r="T48" s="3">
        <f t="shared" si="4"/>
        <v>1.4159482644215349</v>
      </c>
    </row>
    <row r="49" spans="1:20" x14ac:dyDescent="0.25">
      <c r="A49" s="3">
        <f t="shared" si="5"/>
        <v>6.3333333333333277</v>
      </c>
      <c r="B49" s="3">
        <f>AVERAGE('3E'!$J48:$J78) + Calibration!$C$11</f>
        <v>397.94041727293984</v>
      </c>
      <c r="C49" s="2">
        <f>'3E'!K78</f>
        <v>578.60613259477884</v>
      </c>
      <c r="D49" s="2">
        <f>'3E'!L78</f>
        <v>573.7560304591459</v>
      </c>
      <c r="E49" s="3">
        <f t="shared" si="1"/>
        <v>1.0231766696630835</v>
      </c>
      <c r="G49" s="3">
        <f>AVERAGE('4E'!$J48:$J78) + Calibration!$C$11</f>
        <v>398.52274907572667</v>
      </c>
      <c r="H49" s="3">
        <f>'4E'!K78</f>
        <v>646.78508647390549</v>
      </c>
      <c r="I49" s="3">
        <f>'4E'!L78</f>
        <v>570.42696833164257</v>
      </c>
      <c r="J49" s="3">
        <f t="shared" si="2"/>
        <v>1.4060013053906513</v>
      </c>
      <c r="L49" s="3">
        <f>AVERAGE('5E'!$J48:$J78) + Calibration!$C$11</f>
        <v>398.3540694345532</v>
      </c>
      <c r="M49" s="3">
        <f>'5E'!K78</f>
        <v>590.98767912828441</v>
      </c>
      <c r="N49" s="3">
        <f>'5E'!L78</f>
        <v>567.75546492982778</v>
      </c>
      <c r="O49" s="3">
        <f t="shared" si="3"/>
        <v>1.0909552754959524</v>
      </c>
      <c r="Q49" s="3">
        <f>AVERAGE('6E'!$K192:$K222) + Calibration!$C$11</f>
        <v>400.79786648689276</v>
      </c>
      <c r="R49" s="3">
        <f>'6E'!L222</f>
        <v>650.92568736250894</v>
      </c>
      <c r="S49" s="3">
        <f>'6E'!M222</f>
        <v>558.42573863303267</v>
      </c>
      <c r="T49" s="3">
        <f t="shared" si="4"/>
        <v>1.4165662272871806</v>
      </c>
    </row>
    <row r="50" spans="1:20" x14ac:dyDescent="0.25">
      <c r="A50" s="3">
        <f t="shared" si="5"/>
        <v>6.4166666666666607</v>
      </c>
      <c r="B50" s="3">
        <f>AVERAGE('3E'!$J49:$J79) + Calibration!$C$11</f>
        <v>398.13519769092807</v>
      </c>
      <c r="C50" s="2">
        <f>'3E'!K79</f>
        <v>568.3953499569858</v>
      </c>
      <c r="D50" s="2">
        <f>'3E'!L79</f>
        <v>574.167050900189</v>
      </c>
      <c r="E50" s="3">
        <f t="shared" si="1"/>
        <v>0.96424612307643676</v>
      </c>
      <c r="G50" s="3">
        <f>AVERAGE('4E'!$J49:$J79) + Calibration!$C$11</f>
        <v>398.69744943986132</v>
      </c>
      <c r="H50" s="3">
        <f>'4E'!K79</f>
        <v>582.54569804095854</v>
      </c>
      <c r="I50" s="3">
        <f>'4E'!L79</f>
        <v>571.2900639928456</v>
      </c>
      <c r="J50" s="3">
        <f t="shared" si="2"/>
        <v>1.0412005310025889</v>
      </c>
      <c r="L50" s="3">
        <f>AVERAGE('5E'!$J49:$J79) + Calibration!$C$11</f>
        <v>398.24563477424999</v>
      </c>
      <c r="M50" s="3">
        <f>'5E'!K79</f>
        <v>586.88728613216279</v>
      </c>
      <c r="N50" s="3">
        <f>'5E'!L79</f>
        <v>569.31723163582114</v>
      </c>
      <c r="O50" s="3">
        <f t="shared" si="3"/>
        <v>1.0683473411227906</v>
      </c>
      <c r="Q50" s="3">
        <f>AVERAGE('6E'!$K193:$K223) + Calibration!$C$11</f>
        <v>400.80790591140595</v>
      </c>
      <c r="R50" s="3">
        <f>'6E'!L223</f>
        <v>827.84521816475353</v>
      </c>
      <c r="S50" s="3">
        <f>'6E'!M223</f>
        <v>558.42573863303267</v>
      </c>
      <c r="T50" s="3">
        <f t="shared" si="4"/>
        <v>2.4184700134992214</v>
      </c>
    </row>
    <row r="51" spans="1:20" x14ac:dyDescent="0.25">
      <c r="A51" s="3">
        <f t="shared" si="5"/>
        <v>6.4999999999999938</v>
      </c>
      <c r="B51" s="3">
        <f>AVERAGE('3E'!$J50:$J80) + Calibration!$C$11</f>
        <v>398.1894155230911</v>
      </c>
      <c r="C51" s="2">
        <f>'3E'!K80</f>
        <v>560.79761401222004</v>
      </c>
      <c r="D51" s="2">
        <f>'3E'!L80</f>
        <v>573.50943874451445</v>
      </c>
      <c r="E51" s="3">
        <f t="shared" si="1"/>
        <v>0.9209102828039939</v>
      </c>
      <c r="G51" s="3">
        <f>AVERAGE('4E'!$J50:$J80) + Calibration!$C$11</f>
        <v>398.55688685403601</v>
      </c>
      <c r="H51" s="3">
        <f>'4E'!K80</f>
        <v>554.96862333812771</v>
      </c>
      <c r="I51" s="3">
        <f>'4E'!L80</f>
        <v>571.53665570747694</v>
      </c>
      <c r="J51" s="3">
        <f t="shared" si="2"/>
        <v>0.88581742998068103</v>
      </c>
      <c r="L51" s="3">
        <f>AVERAGE('5E'!$J50:$J80) + Calibration!$C$11</f>
        <v>398.23358690258158</v>
      </c>
      <c r="M51" s="3">
        <f>'5E'!K80</f>
        <v>626.36357345812792</v>
      </c>
      <c r="N51" s="3">
        <f>'5E'!L80</f>
        <v>569.31723163582114</v>
      </c>
      <c r="O51" s="3">
        <f t="shared" si="3"/>
        <v>1.2919843672518438</v>
      </c>
      <c r="Q51" s="3">
        <f>AVERAGE('6E'!$K194:$K224) + Calibration!$C$11</f>
        <v>400.75368928407028</v>
      </c>
      <c r="R51" s="3">
        <f>'6E'!L224</f>
        <v>783.1027863396771</v>
      </c>
      <c r="S51" s="3">
        <f>'6E'!M224</f>
        <v>561.96033769605049</v>
      </c>
      <c r="T51" s="3">
        <f t="shared" si="4"/>
        <v>2.1653841465002799</v>
      </c>
    </row>
    <row r="52" spans="1:20" x14ac:dyDescent="0.25">
      <c r="A52" s="3">
        <f t="shared" si="5"/>
        <v>6.5833333333333268</v>
      </c>
      <c r="B52" s="3">
        <f>AVERAGE('3E'!$J51:$J81) + Calibration!$C$11</f>
        <v>398.07094143827476</v>
      </c>
      <c r="C52" s="2">
        <f>'3E'!K81</f>
        <v>599.22867703299494</v>
      </c>
      <c r="D52" s="2">
        <f>'3E'!L81</f>
        <v>574.167050900189</v>
      </c>
      <c r="E52" s="3">
        <f t="shared" si="1"/>
        <v>1.1392305486191672</v>
      </c>
      <c r="G52" s="3">
        <f>AVERAGE('4E'!$J51:$J81) + Calibration!$C$11</f>
        <v>398.31792943402974</v>
      </c>
      <c r="H52" s="3">
        <f>'4E'!K81</f>
        <v>535.43151511756889</v>
      </c>
      <c r="I52" s="3">
        <f>'4E'!L81</f>
        <v>571.2900639928456</v>
      </c>
      <c r="J52" s="3">
        <f t="shared" si="2"/>
        <v>0.77652487476847198</v>
      </c>
      <c r="L52" s="3">
        <f>AVERAGE('5E'!$J51:$J81) + Calibration!$C$11</f>
        <v>398.41631824407398</v>
      </c>
      <c r="M52" s="3">
        <f>'5E'!K81</f>
        <v>595.12828001688797</v>
      </c>
      <c r="N52" s="3">
        <f>'5E'!L81</f>
        <v>565.98816950831781</v>
      </c>
      <c r="O52" s="3">
        <f t="shared" si="3"/>
        <v>1.1140524895443171</v>
      </c>
      <c r="Q52" s="3">
        <f>AVERAGE('6E'!$K195:$K225) + Calibration!$C$11</f>
        <v>400.92838944740043</v>
      </c>
      <c r="R52" s="3">
        <f>'6E'!L225</f>
        <v>727.74760551157704</v>
      </c>
      <c r="S52" s="3">
        <f>'6E'!M225</f>
        <v>560.19303816454158</v>
      </c>
      <c r="T52" s="3">
        <f t="shared" si="4"/>
        <v>1.8508979220476491</v>
      </c>
    </row>
    <row r="53" spans="1:20" x14ac:dyDescent="0.25">
      <c r="A53" s="3">
        <f t="shared" si="5"/>
        <v>6.6666666666666599</v>
      </c>
      <c r="B53" s="3">
        <f>AVERAGE('3E'!$J52:$J82) + Calibration!$C$11</f>
        <v>397.94041948178995</v>
      </c>
      <c r="C53" s="2">
        <f>'3E'!K82</f>
        <v>580.37493012526056</v>
      </c>
      <c r="D53" s="2">
        <f>'3E'!L82</f>
        <v>574.61912612034894</v>
      </c>
      <c r="E53" s="3">
        <f t="shared" si="1"/>
        <v>1.033194010824237</v>
      </c>
      <c r="G53" s="3">
        <f>AVERAGE('4E'!$J52:$J82) + Calibration!$C$11</f>
        <v>398.44845259534196</v>
      </c>
      <c r="H53" s="3">
        <f>'4E'!K82</f>
        <v>529.76330375359555</v>
      </c>
      <c r="I53" s="3">
        <f>'4E'!L82</f>
        <v>570.83793945269872</v>
      </c>
      <c r="J53" s="3">
        <f t="shared" si="2"/>
        <v>0.74368449955243987</v>
      </c>
      <c r="L53" s="3">
        <f>AVERAGE('5E'!$J52:$J82) + Calibration!$C$11</f>
        <v>398.64322678838897</v>
      </c>
      <c r="M53" s="3">
        <f>'5E'!K82</f>
        <v>580.37493012526056</v>
      </c>
      <c r="N53" s="3">
        <f>'5E'!L82</f>
        <v>565.5360408581721</v>
      </c>
      <c r="O53" s="3">
        <f t="shared" si="3"/>
        <v>1.0292137534848746</v>
      </c>
      <c r="Q53" s="3">
        <f>AVERAGE('6E'!$K196:$K226) + Calibration!$C$11</f>
        <v>401.12316986538866</v>
      </c>
      <c r="R53" s="3">
        <f>'6E'!L226</f>
        <v>693.45709513958252</v>
      </c>
      <c r="S53" s="3">
        <f>'6E'!M226</f>
        <v>560.19303816454158</v>
      </c>
      <c r="T53" s="3">
        <f t="shared" si="4"/>
        <v>1.6555949841327191</v>
      </c>
    </row>
    <row r="54" spans="1:20" x14ac:dyDescent="0.25">
      <c r="A54" s="3">
        <f t="shared" si="5"/>
        <v>6.7499999999999929</v>
      </c>
      <c r="B54" s="3">
        <f>AVERAGE('3E'!$J53:$J83) + Calibration!$C$11</f>
        <v>397.95045890630303</v>
      </c>
      <c r="C54" s="2">
        <f>'3E'!K83</f>
        <v>584.2742916989439</v>
      </c>
      <c r="D54" s="2">
        <f>'3E'!L83</f>
        <v>575.27673827602348</v>
      </c>
      <c r="E54" s="3">
        <f t="shared" si="1"/>
        <v>1.0552206785666243</v>
      </c>
      <c r="G54" s="3">
        <f>AVERAGE('4E'!$J53:$J83) + Calibration!$C$11</f>
        <v>398.31792943402974</v>
      </c>
      <c r="H54" s="3">
        <f>'4E'!K83</f>
        <v>544.75784472032001</v>
      </c>
      <c r="I54" s="3">
        <f>'4E'!L83</f>
        <v>570.18032729702429</v>
      </c>
      <c r="J54" s="3">
        <f t="shared" si="2"/>
        <v>0.82934332372611774</v>
      </c>
      <c r="L54" s="3">
        <f>AVERAGE('5E'!$J53:$J83) + Calibration!$C$11</f>
        <v>398.75166124788757</v>
      </c>
      <c r="M54" s="3">
        <f>'5E'!K83</f>
        <v>583.38989092371037</v>
      </c>
      <c r="N54" s="3">
        <f>'5E'!L83</f>
        <v>569.31723163582114</v>
      </c>
      <c r="O54" s="3">
        <f t="shared" si="3"/>
        <v>1.0456744855860287</v>
      </c>
      <c r="Q54" s="3">
        <f>AVERAGE('6E'!$K197:$K227) + Calibration!$C$11</f>
        <v>401.43642537221609</v>
      </c>
      <c r="R54" s="3">
        <f>'6E'!L227</f>
        <v>689.5577335658993</v>
      </c>
      <c r="S54" s="3">
        <f>'6E'!M227</f>
        <v>560.19303816454158</v>
      </c>
      <c r="T54" s="3">
        <f t="shared" si="4"/>
        <v>1.6317373777942703</v>
      </c>
    </row>
    <row r="55" spans="1:20" x14ac:dyDescent="0.25">
      <c r="A55" s="3">
        <f t="shared" si="5"/>
        <v>6.8333333333333259</v>
      </c>
      <c r="B55" s="3">
        <f>AVERAGE('3E'!$J54:$J84) + Calibration!$C$11</f>
        <v>398.10106232227332</v>
      </c>
      <c r="C55" s="2">
        <f>'3E'!K84</f>
        <v>577.76193971202702</v>
      </c>
      <c r="D55" s="2">
        <f>'3E'!L84</f>
        <v>575.07125477049476</v>
      </c>
      <c r="E55" s="3">
        <f t="shared" si="1"/>
        <v>1.0174859013450843</v>
      </c>
      <c r="G55" s="3">
        <f>AVERAGE('4E'!$J54:$J84) + Calibration!$C$11</f>
        <v>398.02475398105594</v>
      </c>
      <c r="H55" s="3">
        <f>'4E'!K84</f>
        <v>548.85824173642698</v>
      </c>
      <c r="I55" s="3">
        <f>'4E'!L84</f>
        <v>571.7421433230046</v>
      </c>
      <c r="J55" s="3">
        <f t="shared" si="2"/>
        <v>0.85422574726081746</v>
      </c>
      <c r="L55" s="3">
        <f>AVERAGE('5E'!$J54:$J84) + Calibration!$C$11</f>
        <v>398.96853016688488</v>
      </c>
      <c r="M55" s="3">
        <f>'5E'!K84</f>
        <v>627.24797423336133</v>
      </c>
      <c r="N55" s="3">
        <f>'5E'!L84</f>
        <v>567.50887321519645</v>
      </c>
      <c r="O55" s="3">
        <f t="shared" si="3"/>
        <v>1.2928308003341651</v>
      </c>
      <c r="Q55" s="3">
        <f>AVERAGE('6E'!$K198:$K228) + Calibration!$C$11</f>
        <v>401.63120579020438</v>
      </c>
      <c r="R55" s="3">
        <f>'6E'!L228</f>
        <v>708.00946184859447</v>
      </c>
      <c r="S55" s="3">
        <f>'6E'!M228</f>
        <v>559.28883429423581</v>
      </c>
      <c r="T55" s="3">
        <f t="shared" si="4"/>
        <v>1.735133216241795</v>
      </c>
    </row>
    <row r="56" spans="1:20" x14ac:dyDescent="0.25">
      <c r="A56" s="3">
        <f t="shared" si="5"/>
        <v>6.916666666666659</v>
      </c>
      <c r="B56" s="3">
        <f>AVERAGE('3E'!$J55:$J85) + Calibration!$C$11</f>
        <v>398.09102149212833</v>
      </c>
      <c r="C56" s="2">
        <f>'3E'!K85</f>
        <v>570.56617013249195</v>
      </c>
      <c r="D56" s="2">
        <f>'3E'!L85</f>
        <v>576.63306668647613</v>
      </c>
      <c r="E56" s="3">
        <f t="shared" si="1"/>
        <v>0.97679046559068106</v>
      </c>
      <c r="G56" s="3">
        <f>AVERAGE('4E'!$J55:$J85) + Calibration!$C$11</f>
        <v>397.97053735372032</v>
      </c>
      <c r="H56" s="3">
        <f>'4E'!K85</f>
        <v>537.80326621588222</v>
      </c>
      <c r="I56" s="3">
        <f>'4E'!L85</f>
        <v>571.7421433230046</v>
      </c>
      <c r="J56" s="3">
        <f t="shared" si="2"/>
        <v>0.79192438682799116</v>
      </c>
      <c r="L56" s="3">
        <f>AVERAGE('5E'!$J55:$J85) + Calibration!$C$11</f>
        <v>399.29383354538083</v>
      </c>
      <c r="M56" s="3">
        <f>'5E'!K85</f>
        <v>660.89522666539642</v>
      </c>
      <c r="N56" s="3">
        <f>'5E'!L85</f>
        <v>567.3033403896809</v>
      </c>
      <c r="O56" s="3">
        <f t="shared" si="3"/>
        <v>1.4815453043480971</v>
      </c>
      <c r="Q56" s="3">
        <f>AVERAGE('6E'!$K199:$K229) + Calibration!$C$11</f>
        <v>401.67337454587147</v>
      </c>
      <c r="R56" s="3">
        <f>'6E'!L229</f>
        <v>744.71193121138401</v>
      </c>
      <c r="S56" s="3">
        <f>'6E'!M229</f>
        <v>559.28883429423581</v>
      </c>
      <c r="T56" s="3">
        <f t="shared" si="4"/>
        <v>1.942754038029828</v>
      </c>
    </row>
    <row r="57" spans="1:20" x14ac:dyDescent="0.25">
      <c r="A57" s="3">
        <f t="shared" si="5"/>
        <v>6.999999999999992</v>
      </c>
      <c r="B57" s="3">
        <f>AVERAGE('3E'!$J56:$J86) + Calibration!$C$11</f>
        <v>398.12315082328229</v>
      </c>
      <c r="C57" s="2">
        <f>'3E'!K86</f>
        <v>569.72197322975501</v>
      </c>
      <c r="D57" s="2">
        <f>'3E'!L86</f>
        <v>575.5233299906547</v>
      </c>
      <c r="E57" s="3">
        <f t="shared" si="1"/>
        <v>0.97182750648173444</v>
      </c>
      <c r="G57" s="3">
        <f>AVERAGE('4E'!$J56:$J86) + Calibration!$C$11</f>
        <v>397.96049652357533</v>
      </c>
      <c r="H57" s="3">
        <f>'4E'!K86</f>
        <v>538.68766699111586</v>
      </c>
      <c r="I57" s="3">
        <f>'4E'!L86</f>
        <v>570.42696833164257</v>
      </c>
      <c r="J57" s="3">
        <f t="shared" si="2"/>
        <v>0.79698993997607526</v>
      </c>
      <c r="L57" s="3">
        <f>AVERAGE('5E'!$J56:$J86) + Calibration!$C$11</f>
        <v>399.56492049734567</v>
      </c>
      <c r="M57" s="3">
        <f>'5E'!K86</f>
        <v>608.79619771084322</v>
      </c>
      <c r="N57" s="3">
        <f>'5E'!L86</f>
        <v>566.64572823400647</v>
      </c>
      <c r="O57" s="3">
        <f t="shared" si="3"/>
        <v>1.1849539965415985</v>
      </c>
      <c r="Q57" s="3">
        <f>AVERAGE('6E'!$K200:$K230) + Calibration!$C$11</f>
        <v>401.89024366567332</v>
      </c>
      <c r="R57" s="3">
        <f>'6E'!L230</f>
        <v>690.44213434113294</v>
      </c>
      <c r="S57" s="3">
        <f>'6E'!M230</f>
        <v>559.74096294438152</v>
      </c>
      <c r="T57" s="3">
        <f t="shared" si="4"/>
        <v>1.6341759254120871</v>
      </c>
    </row>
    <row r="58" spans="1:20" x14ac:dyDescent="0.25">
      <c r="A58" s="3">
        <f t="shared" si="5"/>
        <v>7.083333333333325</v>
      </c>
      <c r="B58" s="3">
        <f>AVERAGE('3E'!$J57:$J87) + Calibration!$C$11</f>
        <v>398.25367378378996</v>
      </c>
      <c r="C58" s="2">
        <f>'3E'!K87</f>
        <v>568.3953499569858</v>
      </c>
      <c r="D58" s="2">
        <f>'3E'!L87</f>
        <v>574.86576715496722</v>
      </c>
      <c r="E58" s="3">
        <f t="shared" si="1"/>
        <v>0.96357514920675047</v>
      </c>
      <c r="G58" s="3">
        <f>AVERAGE('4E'!$J57:$J87) + Calibration!$C$11</f>
        <v>398.09101948408295</v>
      </c>
      <c r="H58" s="3">
        <f>'4E'!K87</f>
        <v>532.37629818681432</v>
      </c>
      <c r="I58" s="3">
        <f>'4E'!L87</f>
        <v>570.18032729702429</v>
      </c>
      <c r="J58" s="3">
        <f t="shared" si="2"/>
        <v>0.76050712778060203</v>
      </c>
      <c r="L58" s="3">
        <f>AVERAGE('5E'!$J57:$J87) + Calibration!$C$11</f>
        <v>399.6090974993636</v>
      </c>
      <c r="M58" s="3">
        <f>'5E'!K87</f>
        <v>591.22887020338169</v>
      </c>
      <c r="N58" s="3">
        <f>'5E'!L87</f>
        <v>565.98816950831781</v>
      </c>
      <c r="O58" s="3">
        <f t="shared" si="3"/>
        <v>1.0852135421910583</v>
      </c>
      <c r="Q58" s="3">
        <f>AVERAGE('6E'!$K201:$K231) + Calibration!$C$11</f>
        <v>402.09506370897935</v>
      </c>
      <c r="R58" s="3">
        <f>'6E'!L231</f>
        <v>704.55227453262376</v>
      </c>
      <c r="S58" s="3">
        <f>'6E'!M231</f>
        <v>560.19303816454158</v>
      </c>
      <c r="T58" s="3">
        <f t="shared" si="4"/>
        <v>1.7129268889497653</v>
      </c>
    </row>
    <row r="59" spans="1:20" x14ac:dyDescent="0.25">
      <c r="A59" s="3">
        <f t="shared" si="5"/>
        <v>7.1666666666666581</v>
      </c>
      <c r="B59" s="3">
        <f>AVERAGE('3E'!$J58:$J88) + Calibration!$C$11</f>
        <v>398.39423757444263</v>
      </c>
      <c r="C59" s="2">
        <f>'3E'!K88</f>
        <v>567.30996599913681</v>
      </c>
      <c r="D59" s="2">
        <f>'3E'!L88</f>
        <v>574.41364261482033</v>
      </c>
      <c r="E59" s="3">
        <f t="shared" si="1"/>
        <v>0.95663215433769999</v>
      </c>
      <c r="G59" s="3">
        <f>AVERAGE('4E'!$J58:$J88) + Calibration!$C$11</f>
        <v>398.17736664739988</v>
      </c>
      <c r="H59" s="3">
        <f>'4E'!K88</f>
        <v>554.72743226303055</v>
      </c>
      <c r="I59" s="3">
        <f>'4E'!L88</f>
        <v>569.72825207686435</v>
      </c>
      <c r="J59" s="3">
        <f t="shared" si="2"/>
        <v>0.88660083894055641</v>
      </c>
      <c r="L59" s="3">
        <f>AVERAGE('5E'!$J58:$J88) + Calibration!$C$11</f>
        <v>399.91231237685054</v>
      </c>
      <c r="M59" s="3">
        <f>'5E'!K88</f>
        <v>616.19299871281669</v>
      </c>
      <c r="N59" s="3">
        <f>'5E'!L88</f>
        <v>563.0700743918718</v>
      </c>
      <c r="O59" s="3">
        <f t="shared" si="3"/>
        <v>1.2248774039029293</v>
      </c>
      <c r="Q59" s="3">
        <f>AVERAGE('6E'!$K202:$K232) + Calibration!$C$11</f>
        <v>402.33402012496282</v>
      </c>
      <c r="R59" s="3">
        <f>'6E'!L232</f>
        <v>714.72284927793498</v>
      </c>
      <c r="S59" s="3">
        <f>'6E'!M232</f>
        <v>558.87786728317838</v>
      </c>
      <c r="T59" s="3">
        <f t="shared" si="4"/>
        <v>1.7691733115123645</v>
      </c>
    </row>
    <row r="60" spans="1:20" x14ac:dyDescent="0.25">
      <c r="A60" s="3">
        <f t="shared" si="5"/>
        <v>7.2499999999999911</v>
      </c>
      <c r="B60" s="3">
        <f>AVERAGE('3E'!$J59:$J89) + Calibration!$C$11</f>
        <v>398.50267203394122</v>
      </c>
      <c r="C60" s="2">
        <f>'3E'!K89</f>
        <v>559.5111946119473</v>
      </c>
      <c r="D60" s="2">
        <f>'3E'!L89</f>
        <v>573.05736352435463</v>
      </c>
      <c r="E60" s="3">
        <f t="shared" si="1"/>
        <v>0.91185072732404449</v>
      </c>
      <c r="G60" s="3">
        <f>AVERAGE('4E'!$J59:$J89) + Calibration!$C$11</f>
        <v>398.1994551484089</v>
      </c>
      <c r="H60" s="3">
        <f>'4E'!K89</f>
        <v>567.99338359175488</v>
      </c>
      <c r="I60" s="3">
        <f>'4E'!L89</f>
        <v>570.42696833164257</v>
      </c>
      <c r="J60" s="3">
        <f t="shared" si="2"/>
        <v>0.96160572538177724</v>
      </c>
      <c r="L60" s="3">
        <f>AVERAGE('5E'!$J59:$J89) + Calibration!$C$11</f>
        <v>400.22556808448257</v>
      </c>
      <c r="M60" s="3">
        <f>'5E'!K89</f>
        <v>591.42990162582009</v>
      </c>
      <c r="N60" s="3">
        <f>'5E'!L89</f>
        <v>565.98816950831781</v>
      </c>
      <c r="O60" s="3">
        <f t="shared" si="3"/>
        <v>1.0828607567820399</v>
      </c>
      <c r="Q60" s="3">
        <f>AVERAGE('6E'!$K203:$K233) + Calibration!$C$11</f>
        <v>402.71354013079434</v>
      </c>
      <c r="R60" s="3">
        <f>'6E'!L233</f>
        <v>610.96701386636425</v>
      </c>
      <c r="S60" s="3">
        <f>'6E'!M233</f>
        <v>559.98755465901286</v>
      </c>
      <c r="T60" s="3">
        <f t="shared" si="4"/>
        <v>1.1794163343219088</v>
      </c>
    </row>
    <row r="61" spans="1:20" x14ac:dyDescent="0.25">
      <c r="A61" s="3">
        <f t="shared" si="5"/>
        <v>7.3333333333333242</v>
      </c>
      <c r="B61" s="3">
        <f>AVERAGE('3E'!$J60:$J90) + Calibration!$C$11</f>
        <v>398.5910264395863</v>
      </c>
      <c r="C61" s="2">
        <f>'3E'!K90</f>
        <v>576.43536065909552</v>
      </c>
      <c r="D61" s="2">
        <f>'3E'!L90</f>
        <v>573.50943874451445</v>
      </c>
      <c r="E61" s="3">
        <f t="shared" si="1"/>
        <v>1.0071981464829127</v>
      </c>
      <c r="G61" s="3">
        <f>AVERAGE('4E'!$J60:$J90) + Calibration!$C$11</f>
        <v>398.38419614188399</v>
      </c>
      <c r="H61" s="3">
        <f>'4E'!K90</f>
        <v>573.86252989852085</v>
      </c>
      <c r="I61" s="3">
        <f>'4E'!L90</f>
        <v>568.41302776551538</v>
      </c>
      <c r="J61" s="3">
        <f t="shared" si="2"/>
        <v>0.99379861204600772</v>
      </c>
      <c r="L61" s="3">
        <f>AVERAGE('5E'!$J60:$J90) + Calibration!$C$11</f>
        <v>400.51874233262907</v>
      </c>
      <c r="M61" s="3">
        <f>'5E'!K90</f>
        <v>642.00132412498874</v>
      </c>
      <c r="N61" s="3">
        <f>'5E'!L90</f>
        <v>565.5360408581721</v>
      </c>
      <c r="O61" s="3">
        <f t="shared" si="3"/>
        <v>1.3676050454830408</v>
      </c>
      <c r="Q61" s="3">
        <f>AVERAGE('6E'!$K204:$K234) + Calibration!$C$11</f>
        <v>402.77779738747046</v>
      </c>
      <c r="R61" s="3">
        <f>'6E'!L234</f>
        <v>615.95180763771953</v>
      </c>
      <c r="S61" s="3">
        <f>'6E'!M234</f>
        <v>561.96033769605049</v>
      </c>
      <c r="T61" s="3">
        <f t="shared" si="4"/>
        <v>1.2072831498661662</v>
      </c>
    </row>
    <row r="62" spans="1:20" x14ac:dyDescent="0.25">
      <c r="A62" s="3">
        <f t="shared" si="5"/>
        <v>7.4166666666666572</v>
      </c>
      <c r="B62" s="3">
        <f>AVERAGE('3E'!$J61:$J91) + Calibration!$C$11</f>
        <v>398.80789555938816</v>
      </c>
      <c r="C62" s="2">
        <f>'3E'!K91</f>
        <v>556.69721699611307</v>
      </c>
      <c r="D62" s="2">
        <f>'3E'!L91</f>
        <v>577.74275406231061</v>
      </c>
      <c r="E62" s="3">
        <f t="shared" si="1"/>
        <v>0.8941855392718453</v>
      </c>
      <c r="G62" s="3">
        <f>AVERAGE('4E'!$J61:$J91) + Calibration!$C$11</f>
        <v>398.27576168238539</v>
      </c>
      <c r="H62" s="3">
        <f>'4E'!K91</f>
        <v>543.67246076247102</v>
      </c>
      <c r="I62" s="3">
        <f>'4E'!L91</f>
        <v>569.72825207686435</v>
      </c>
      <c r="J62" s="3">
        <f t="shared" si="2"/>
        <v>0.82343520506784573</v>
      </c>
      <c r="L62" s="3">
        <f>AVERAGE('5E'!$J61:$J91) + Calibration!$C$11</f>
        <v>400.62717679212773</v>
      </c>
      <c r="M62" s="3">
        <f>'5E'!K91</f>
        <v>634.40353592041458</v>
      </c>
      <c r="N62" s="3">
        <f>'5E'!L91</f>
        <v>567.09785688415229</v>
      </c>
      <c r="O62" s="3">
        <f t="shared" si="3"/>
        <v>1.3239618604600158</v>
      </c>
      <c r="Q62" s="3">
        <f>AVERAGE('6E'!$K205:$K235) + Calibration!$C$11</f>
        <v>402.77779738747046</v>
      </c>
      <c r="R62" s="3">
        <f>'6E'!L235</f>
        <v>615.50958514018373</v>
      </c>
      <c r="S62" s="3">
        <f>'6E'!M235</f>
        <v>561.50826247589043</v>
      </c>
      <c r="T62" s="3">
        <f t="shared" si="4"/>
        <v>1.2047786805401919</v>
      </c>
    </row>
    <row r="63" spans="1:20" x14ac:dyDescent="0.25">
      <c r="A63" s="3">
        <f t="shared" si="5"/>
        <v>7.4999999999999902</v>
      </c>
      <c r="B63" s="3">
        <f>AVERAGE('3E'!$J62:$J92) + Calibration!$C$11</f>
        <v>398.91633001888681</v>
      </c>
      <c r="C63" s="2">
        <f>'3E'!K92</f>
        <v>602.28384572392633</v>
      </c>
      <c r="D63" s="2">
        <f>'3E'!L92</f>
        <v>574.61912612034894</v>
      </c>
      <c r="E63" s="3">
        <f t="shared" si="1"/>
        <v>1.1517453495039753</v>
      </c>
      <c r="G63" s="3">
        <f>AVERAGE('4E'!$J62:$J92) + Calibration!$C$11</f>
        <v>398.10106151905518</v>
      </c>
      <c r="H63" s="3">
        <f>'4E'!K92</f>
        <v>561.23978826993266</v>
      </c>
      <c r="I63" s="3">
        <f>'4E'!L92</f>
        <v>570.18032729702429</v>
      </c>
      <c r="J63" s="3">
        <f t="shared" si="2"/>
        <v>0.92391486028595293</v>
      </c>
      <c r="L63" s="3">
        <f>AVERAGE('5E'!$J62:$J92) + Calibration!$C$11</f>
        <v>401.08099488478041</v>
      </c>
      <c r="M63" s="3">
        <f>'5E'!K92</f>
        <v>719.94883412438742</v>
      </c>
      <c r="N63" s="3">
        <f>'5E'!L92</f>
        <v>569.52276446133669</v>
      </c>
      <c r="O63" s="3">
        <f t="shared" si="3"/>
        <v>1.8058663384729436</v>
      </c>
      <c r="Q63" s="3">
        <f>AVERAGE('6E'!$K206:$K236) + Calibration!$C$11</f>
        <v>402.8219743894885</v>
      </c>
      <c r="R63" s="3">
        <f>'6E'!L236</f>
        <v>657.19684827432866</v>
      </c>
      <c r="S63" s="3">
        <f>'6E'!M236</f>
        <v>561.75485419052177</v>
      </c>
      <c r="T63" s="3">
        <f t="shared" si="4"/>
        <v>1.440618857007874</v>
      </c>
    </row>
    <row r="64" spans="1:20" x14ac:dyDescent="0.25">
      <c r="A64" s="3">
        <f t="shared" si="5"/>
        <v>7.5833333333333233</v>
      </c>
      <c r="B64" s="3">
        <f>AVERAGE('3E'!$J63:$J93) + Calibration!$C$11</f>
        <v>398.86211339155119</v>
      </c>
      <c r="C64" s="2">
        <f>'3E'!K93</f>
        <v>591.87207990351806</v>
      </c>
      <c r="D64" s="2">
        <f>'3E'!L93</f>
        <v>573.30395523898585</v>
      </c>
      <c r="E64" s="3">
        <f t="shared" si="1"/>
        <v>1.0930867231544159</v>
      </c>
      <c r="G64" s="3">
        <f>AVERAGE('4E'!$J63:$J93) + Calibration!$C$11</f>
        <v>398.04684368689226</v>
      </c>
      <c r="H64" s="3">
        <f>'4E'!K93</f>
        <v>556.25499449857739</v>
      </c>
      <c r="I64" s="3">
        <f>'4E'!L93</f>
        <v>572.85183069883897</v>
      </c>
      <c r="J64" s="3">
        <f t="shared" si="2"/>
        <v>0.89599118777289843</v>
      </c>
      <c r="L64" s="3">
        <f>AVERAGE('5E'!$J63:$J93) + Calibration!$C$11</f>
        <v>401.37416913292691</v>
      </c>
      <c r="M64" s="3">
        <f>'5E'!K93</f>
        <v>763.80686517423032</v>
      </c>
      <c r="N64" s="3">
        <f>'5E'!L93</f>
        <v>570.42696833164257</v>
      </c>
      <c r="O64" s="3">
        <f t="shared" si="3"/>
        <v>2.0525902119942896</v>
      </c>
      <c r="Q64" s="3">
        <f>AVERAGE('6E'!$K207:$K237) + Calibration!$C$11</f>
        <v>402.84406289049747</v>
      </c>
      <c r="R64" s="3">
        <f>'6E'!L237</f>
        <v>655.02603211880773</v>
      </c>
      <c r="S64" s="3">
        <f>'6E'!M237</f>
        <v>561.75485419052177</v>
      </c>
      <c r="T64" s="3">
        <f t="shared" si="4"/>
        <v>1.4281996280503491</v>
      </c>
    </row>
    <row r="65" spans="1:20" x14ac:dyDescent="0.25">
      <c r="A65" s="3">
        <f t="shared" si="5"/>
        <v>7.6666666666666563</v>
      </c>
      <c r="B65" s="3">
        <f>AVERAGE('3E'!$J64:$J94) + Calibration!$C$11</f>
        <v>398.87416126321972</v>
      </c>
      <c r="C65" s="2">
        <f>'3E'!K94</f>
        <v>588.37468871505087</v>
      </c>
      <c r="D65" s="2">
        <f>'3E'!L94</f>
        <v>571.53665570747694</v>
      </c>
      <c r="E65" s="3">
        <f t="shared" si="1"/>
        <v>1.0732114736443548</v>
      </c>
      <c r="G65" s="3">
        <f>AVERAGE('4E'!$J64:$J94) + Calibration!$C$11</f>
        <v>397.85206326890392</v>
      </c>
      <c r="H65" s="3">
        <f>'4E'!K94</f>
        <v>565.82256341624873</v>
      </c>
      <c r="I65" s="3">
        <f>'4E'!L94</f>
        <v>573.50943874451445</v>
      </c>
      <c r="J65" s="3">
        <f t="shared" si="2"/>
        <v>0.9512789775096181</v>
      </c>
      <c r="L65" s="3">
        <f>AVERAGE('5E'!$J64:$J94) + Calibration!$C$11</f>
        <v>401.49264442257055</v>
      </c>
      <c r="M65" s="3">
        <f>'5E'!K94</f>
        <v>706.28086819060923</v>
      </c>
      <c r="N65" s="3">
        <f>'5E'!L94</f>
        <v>569.31723163582114</v>
      </c>
      <c r="O65" s="3">
        <f t="shared" si="3"/>
        <v>1.726128276147874</v>
      </c>
      <c r="Q65" s="3">
        <f>AVERAGE('6E'!$K208:$K238) + Calibration!$C$11</f>
        <v>402.77779718666602</v>
      </c>
      <c r="R65" s="3">
        <f>'6E'!L238</f>
        <v>644.17209204068672</v>
      </c>
      <c r="S65" s="3">
        <f>'6E'!M238</f>
        <v>561.75485419052177</v>
      </c>
      <c r="T65" s="3">
        <f t="shared" si="4"/>
        <v>1.3671050439449322</v>
      </c>
    </row>
    <row r="66" spans="1:20" x14ac:dyDescent="0.25">
      <c r="A66" s="3">
        <f t="shared" si="5"/>
        <v>7.7499999999999893</v>
      </c>
      <c r="B66" s="3">
        <f>AVERAGE('3E'!$J65:$J95) + Calibration!$C$11</f>
        <v>398.97255509337793</v>
      </c>
      <c r="C66" s="2">
        <f>'3E'!K95</f>
        <v>555.1696105407284</v>
      </c>
      <c r="D66" s="2">
        <f>'3E'!L95</f>
        <v>571.7421433230046</v>
      </c>
      <c r="E66" s="3">
        <f t="shared" si="1"/>
        <v>0.88460161198321852</v>
      </c>
      <c r="G66" s="3">
        <f>AVERAGE('4E'!$J65:$J95) + Calibration!$C$11</f>
        <v>397.87415197071749</v>
      </c>
      <c r="H66" s="3">
        <f>'4E'!K95</f>
        <v>566.02359885867247</v>
      </c>
      <c r="I66" s="3">
        <f>'4E'!L95</f>
        <v>572.64634308331142</v>
      </c>
      <c r="J66" s="3">
        <f t="shared" si="2"/>
        <v>0.9522924189906341</v>
      </c>
      <c r="L66" s="3">
        <f>AVERAGE('5E'!$J65:$J95) + Calibration!$C$11</f>
        <v>402.04485755020875</v>
      </c>
      <c r="M66" s="3">
        <f>'5E'!K95</f>
        <v>630.30314292429296</v>
      </c>
      <c r="N66" s="3">
        <f>'5E'!L95</f>
        <v>571.53665570747694</v>
      </c>
      <c r="O66" s="3">
        <f t="shared" si="3"/>
        <v>1.2927109708447804</v>
      </c>
      <c r="Q66" s="3">
        <f>AVERAGE('6E'!$K209:$K239) + Calibration!$C$11</f>
        <v>402.80992531299262</v>
      </c>
      <c r="R66" s="3">
        <f>'6E'!L239</f>
        <v>639.18729826933145</v>
      </c>
      <c r="S66" s="3">
        <f>'6E'!M239</f>
        <v>561.30277486036289</v>
      </c>
      <c r="T66" s="3">
        <f t="shared" si="4"/>
        <v>1.3386923623795028</v>
      </c>
    </row>
    <row r="67" spans="1:20" x14ac:dyDescent="0.25">
      <c r="A67" s="3">
        <f t="shared" si="5"/>
        <v>7.8333333333333224</v>
      </c>
      <c r="B67" s="3">
        <f>AVERAGE('3E'!$J66:$J96) + Calibration!$C$11</f>
        <v>398.84203313689312</v>
      </c>
      <c r="C67" s="2">
        <f>'3E'!K96</f>
        <v>562.32517222778154</v>
      </c>
      <c r="D67" s="2">
        <f>'3E'!L96</f>
        <v>571.7421433230046</v>
      </c>
      <c r="E67" s="3">
        <f t="shared" si="1"/>
        <v>0.92586539456643602</v>
      </c>
      <c r="G67" s="3">
        <f>AVERAGE('4E'!$J66:$J96) + Calibration!$C$11</f>
        <v>397.7115008838831</v>
      </c>
      <c r="H67" s="3">
        <f>'4E'!K96</f>
        <v>542.78805998723749</v>
      </c>
      <c r="I67" s="3">
        <f>'4E'!L96</f>
        <v>574.61912612034894</v>
      </c>
      <c r="J67" s="3">
        <f t="shared" si="2"/>
        <v>0.82162213414492946</v>
      </c>
      <c r="L67" s="3">
        <f>AVERAGE('5E'!$J66:$J96) + Calibration!$C$11</f>
        <v>402.42437896167223</v>
      </c>
      <c r="M67" s="3">
        <f>'5E'!K96</f>
        <v>617.47936987326625</v>
      </c>
      <c r="N67" s="3">
        <f>'5E'!L96</f>
        <v>568.20754425998666</v>
      </c>
      <c r="O67" s="3">
        <f t="shared" si="3"/>
        <v>1.2179358380386129</v>
      </c>
      <c r="Q67" s="3">
        <f>AVERAGE('6E'!$K210:$K240) + Calibration!$C$11</f>
        <v>402.90631210162729</v>
      </c>
      <c r="R67" s="3">
        <f>'6E'!L240</f>
        <v>637.6597360337845</v>
      </c>
      <c r="S67" s="3">
        <f>'6E'!M240</f>
        <v>560.64516270468846</v>
      </c>
      <c r="T67" s="3">
        <f t="shared" si="4"/>
        <v>1.3294953392957107</v>
      </c>
    </row>
    <row r="68" spans="1:20" x14ac:dyDescent="0.25">
      <c r="A68" s="3">
        <f t="shared" si="5"/>
        <v>7.9166666666666554</v>
      </c>
      <c r="B68" s="3">
        <f>AVERAGE('3E'!$J67:$J97) + Calibration!$C$11</f>
        <v>398.83199371237993</v>
      </c>
      <c r="C68" s="2">
        <f>'3E'!K97</f>
        <v>562.32517222778154</v>
      </c>
      <c r="D68" s="2">
        <f>'3E'!L97</f>
        <v>573.7560304591459</v>
      </c>
      <c r="E68" s="3">
        <f t="shared" ref="E68:E92" si="6">(C68-B68)/(7*35314.6667/1400)</f>
        <v>0.925922251535233</v>
      </c>
      <c r="G68" s="3">
        <f>AVERAGE('4E'!$J67:$J97) + Calibration!$C$11</f>
        <v>397.66933212821601</v>
      </c>
      <c r="H68" s="3">
        <f>'4E'!K97</f>
        <v>565.3803891585361</v>
      </c>
      <c r="I68" s="3">
        <f>'4E'!L97</f>
        <v>574.61912612034894</v>
      </c>
      <c r="J68" s="3">
        <f t="shared" ref="J68:J92" si="7">(H68-G68)/(7*35314.6667/1400)</f>
        <v>0.94980965531989614</v>
      </c>
      <c r="L68" s="3">
        <f>AVERAGE('5E'!$J67:$J97) + Calibration!$C$11</f>
        <v>402.43441838618531</v>
      </c>
      <c r="M68" s="3">
        <f>'5E'!K97</f>
        <v>617.2783866906509</v>
      </c>
      <c r="N68" s="3">
        <f>'5E'!L97</f>
        <v>567.96095254535544</v>
      </c>
      <c r="O68" s="3">
        <f t="shared" ref="O68:O92" si="8">(M68-L68)/(7*35314.6667/1400)</f>
        <v>1.2167407390791858</v>
      </c>
      <c r="Q68" s="3">
        <f>AVERAGE('6E'!$K211:$K241) + Calibration!$C$11</f>
        <v>403.06896338926617</v>
      </c>
      <c r="R68" s="3">
        <f>'6E'!L241</f>
        <v>643.52888234055035</v>
      </c>
      <c r="S68" s="3">
        <f>'6E'!M241</f>
        <v>561.96033769605049</v>
      </c>
      <c r="T68" s="3">
        <f t="shared" ref="T68:T92" si="9">(R68-Q68)/(7*35314.6667/1400)</f>
        <v>1.3618133281223019</v>
      </c>
    </row>
    <row r="69" spans="1:20" x14ac:dyDescent="0.25">
      <c r="A69" s="3">
        <f t="shared" ref="A69:A92" si="10">1/12+A68</f>
        <v>7.9999999999999885</v>
      </c>
      <c r="B69" s="3">
        <f>AVERAGE('3E'!$J68:$J98) + Calibration!$C$11</f>
        <v>398.77777588021689</v>
      </c>
      <c r="C69" s="2">
        <f>'3E'!K98</f>
        <v>562.12418904516619</v>
      </c>
      <c r="D69" s="2">
        <f>'3E'!L98</f>
        <v>574.86576715496722</v>
      </c>
      <c r="E69" s="3">
        <f t="shared" si="6"/>
        <v>0.92509106515197148</v>
      </c>
      <c r="G69" s="3">
        <f>AVERAGE('4E'!$J68:$J98) + Calibration!$C$11</f>
        <v>397.68137999988454</v>
      </c>
      <c r="H69" s="3">
        <f>'4E'!K98</f>
        <v>569.07876754960398</v>
      </c>
      <c r="I69" s="3">
        <f>'4E'!L98</f>
        <v>572.85183069883897</v>
      </c>
      <c r="J69" s="3">
        <f t="shared" si="7"/>
        <v>0.97068670649364741</v>
      </c>
      <c r="L69" s="3">
        <f>AVERAGE('5E'!$J68:$J98) + Calibration!$C$11</f>
        <v>402.56494134669293</v>
      </c>
      <c r="M69" s="3">
        <f>'5E'!K98</f>
        <v>617.2783866906509</v>
      </c>
      <c r="N69" s="3">
        <f>'5E'!L98</f>
        <v>570.42696833164257</v>
      </c>
      <c r="O69" s="3">
        <f t="shared" si="8"/>
        <v>1.2160015393488506</v>
      </c>
      <c r="Q69" s="3">
        <f>AVERAGE('6E'!$K212:$K242) + Calibration!$C$11</f>
        <v>402.89627147228691</v>
      </c>
      <c r="R69" s="3">
        <f>'6E'!L242</f>
        <v>593.6006735615033</v>
      </c>
      <c r="S69" s="3">
        <f>'6E'!M242</f>
        <v>561.30277486036289</v>
      </c>
      <c r="T69" s="3">
        <f t="shared" si="9"/>
        <v>1.0800294603330709</v>
      </c>
    </row>
    <row r="70" spans="1:20" x14ac:dyDescent="0.25">
      <c r="A70" s="3">
        <f t="shared" si="10"/>
        <v>8.0833333333333215</v>
      </c>
      <c r="B70" s="3">
        <f>AVERAGE('3E'!$J69:$J99) + Calibration!$C$11</f>
        <v>399.12315951337098</v>
      </c>
      <c r="C70" s="2">
        <f>'3E'!K99</f>
        <v>562.76739472531722</v>
      </c>
      <c r="D70" s="2">
        <f>'3E'!L99</f>
        <v>573.30395523898585</v>
      </c>
      <c r="E70" s="3">
        <f t="shared" si="6"/>
        <v>0.92677774139630331</v>
      </c>
      <c r="G70" s="3">
        <f>AVERAGE('4E'!$J69:$J99) + Calibration!$C$11</f>
        <v>397.73559783204757</v>
      </c>
      <c r="H70" s="3">
        <f>'4E'!K99</f>
        <v>582.30450696586126</v>
      </c>
      <c r="I70" s="3">
        <f>'4E'!L99</f>
        <v>569.52276446133669</v>
      </c>
      <c r="J70" s="3">
        <f t="shared" si="7"/>
        <v>1.0452818977550404</v>
      </c>
      <c r="L70" s="3">
        <f>AVERAGE('5E'!$J69:$J99) + Calibration!$C$11</f>
        <v>402.66132793452306</v>
      </c>
      <c r="M70" s="3">
        <f>'5E'!K99</f>
        <v>616.39398591541737</v>
      </c>
      <c r="N70" s="3">
        <f>'5E'!L99</f>
        <v>568.20754425998666</v>
      </c>
      <c r="O70" s="3">
        <f t="shared" si="8"/>
        <v>1.2104469782856215</v>
      </c>
      <c r="Q70" s="3">
        <f>AVERAGE('6E'!$K213:$K243) + Calibration!$C$11</f>
        <v>402.66936312877647</v>
      </c>
      <c r="R70" s="3">
        <f>'6E'!L243</f>
        <v>630.30314292429296</v>
      </c>
      <c r="S70" s="3">
        <f>'6E'!M243</f>
        <v>560.850650320216</v>
      </c>
      <c r="T70" s="3">
        <f t="shared" si="9"/>
        <v>1.2891741651097983</v>
      </c>
    </row>
    <row r="71" spans="1:20" x14ac:dyDescent="0.25">
      <c r="A71" s="3">
        <f t="shared" si="10"/>
        <v>8.1666666666666554</v>
      </c>
      <c r="B71" s="3">
        <f>AVERAGE('3E'!$J70:$J100) + Calibration!$C$11</f>
        <v>399.21954489637375</v>
      </c>
      <c r="C71" s="2">
        <f>'3E'!K100</f>
        <v>562.9683819279179</v>
      </c>
      <c r="D71" s="2">
        <f>'3E'!L100</f>
        <v>574.86576715496722</v>
      </c>
      <c r="E71" s="3">
        <f t="shared" si="6"/>
        <v>0.92737014013242347</v>
      </c>
      <c r="G71" s="3">
        <f>AVERAGE('4E'!$J70:$J100) + Calibration!$C$11</f>
        <v>398.04885233485214</v>
      </c>
      <c r="H71" s="3">
        <f>'4E'!K100</f>
        <v>553.6420000653585</v>
      </c>
      <c r="I71" s="3">
        <f>'4E'!L100</f>
        <v>569.72825207686435</v>
      </c>
      <c r="J71" s="3">
        <f t="shared" si="7"/>
        <v>0.88118145954641758</v>
      </c>
      <c r="L71" s="3">
        <f>AVERAGE('5E'!$J70:$J100) + Calibration!$C$11</f>
        <v>402.73763426769506</v>
      </c>
      <c r="M71" s="3">
        <f>'5E'!K100</f>
        <v>616.59496909803283</v>
      </c>
      <c r="N71" s="3">
        <f>'5E'!L100</f>
        <v>569.31723163582114</v>
      </c>
      <c r="O71" s="3">
        <f t="shared" si="8"/>
        <v>1.211153069329904</v>
      </c>
      <c r="Q71" s="3">
        <f>AVERAGE('6E'!$K214:$K244) + Calibration!$C$11</f>
        <v>402.31193142314936</v>
      </c>
      <c r="R71" s="3">
        <f>'6E'!L244</f>
        <v>675.64857655702372</v>
      </c>
      <c r="S71" s="3">
        <f>'6E'!M244</f>
        <v>560.39857099005712</v>
      </c>
      <c r="T71" s="3">
        <f t="shared" si="9"/>
        <v>1.5480063705875176</v>
      </c>
    </row>
    <row r="72" spans="1:20" x14ac:dyDescent="0.25">
      <c r="A72" s="3">
        <f t="shared" si="10"/>
        <v>8.2499999999999893</v>
      </c>
      <c r="B72" s="3">
        <f>AVERAGE('3E'!$J71:$J101) + Calibration!$C$11</f>
        <v>399.45649407002912</v>
      </c>
      <c r="C72" s="2">
        <f>'3E'!K101</f>
        <v>582.54569804095854</v>
      </c>
      <c r="D72" s="2">
        <f>'3E'!L101</f>
        <v>574.167050900189</v>
      </c>
      <c r="E72" s="3">
        <f t="shared" si="6"/>
        <v>1.0369017809301844</v>
      </c>
      <c r="G72" s="3">
        <f>AVERAGE('4E'!$J71:$J101) + Calibration!$C$11</f>
        <v>398.01672420852549</v>
      </c>
      <c r="H72" s="3">
        <f>'4E'!K101</f>
        <v>549.30046423396254</v>
      </c>
      <c r="I72" s="3">
        <f>'4E'!L101</f>
        <v>570.63245183717117</v>
      </c>
      <c r="J72" s="3">
        <f t="shared" si="7"/>
        <v>0.8567756921542008</v>
      </c>
      <c r="L72" s="3">
        <f>AVERAGE('5E'!$J71:$J101) + Calibration!$C$11</f>
        <v>402.68341743955477</v>
      </c>
      <c r="M72" s="3">
        <f>'5E'!K101</f>
        <v>619.44920284617183</v>
      </c>
      <c r="N72" s="3">
        <f>'5E'!L101</f>
        <v>568.61856470102987</v>
      </c>
      <c r="O72" s="3">
        <f t="shared" si="8"/>
        <v>1.2276246990977095</v>
      </c>
      <c r="Q72" s="3">
        <f>AVERAGE('6E'!$K215:$K245) + Calibration!$C$11</f>
        <v>401.75771105318313</v>
      </c>
      <c r="R72" s="3">
        <f>'6E'!L245</f>
        <v>757.05327387239322</v>
      </c>
      <c r="S72" s="3">
        <f>'6E'!M245</f>
        <v>561.30277486036289</v>
      </c>
      <c r="T72" s="3">
        <f t="shared" si="9"/>
        <v>2.0121699906583577</v>
      </c>
    </row>
    <row r="73" spans="1:20" x14ac:dyDescent="0.25">
      <c r="A73" s="3">
        <f t="shared" si="10"/>
        <v>8.3333333333333233</v>
      </c>
      <c r="B73" s="3">
        <f>AVERAGE('3E'!$J72:$J102) + Calibration!$C$11</f>
        <v>399.89023210882817</v>
      </c>
      <c r="C73" s="2">
        <f>'3E'!K102</f>
        <v>574.94796209619267</v>
      </c>
      <c r="D73" s="2">
        <f>'3E'!L102</f>
        <v>574.41364261482033</v>
      </c>
      <c r="E73" s="3">
        <f t="shared" si="6"/>
        <v>0.99141657756245782</v>
      </c>
      <c r="G73" s="3">
        <f>AVERAGE('4E'!$J72:$J102) + Calibration!$C$11</f>
        <v>398.02877208019402</v>
      </c>
      <c r="H73" s="3">
        <f>'4E'!K102</f>
        <v>544.11463502018375</v>
      </c>
      <c r="I73" s="3">
        <f>'4E'!L102</f>
        <v>570.83793945269872</v>
      </c>
      <c r="J73" s="3">
        <f t="shared" si="7"/>
        <v>0.82733819452975166</v>
      </c>
      <c r="L73" s="3">
        <f>AVERAGE('5E'!$J72:$J102) + Calibration!$C$11</f>
        <v>402.96655105836078</v>
      </c>
      <c r="M73" s="3">
        <f>'5E'!K102</f>
        <v>590.1434862455327</v>
      </c>
      <c r="N73" s="3">
        <f>'5E'!L102</f>
        <v>570.63245183717117</v>
      </c>
      <c r="O73" s="3">
        <f t="shared" si="8"/>
        <v>1.0600521124962048</v>
      </c>
      <c r="Q73" s="3">
        <f>AVERAGE('6E'!$K216:$K246) + Calibration!$C$11</f>
        <v>401.36815021720651</v>
      </c>
      <c r="R73" s="3">
        <f>'6E'!L246</f>
        <v>692.37171118173364</v>
      </c>
      <c r="S73" s="3">
        <f>'6E'!M246</f>
        <v>560.850650320216</v>
      </c>
      <c r="T73" s="3">
        <f t="shared" si="9"/>
        <v>1.6480606397144737</v>
      </c>
    </row>
    <row r="74" spans="1:20" x14ac:dyDescent="0.25">
      <c r="A74" s="3">
        <f t="shared" si="10"/>
        <v>8.4166666666666572</v>
      </c>
      <c r="B74" s="3">
        <f>AVERAGE('3E'!$J73:$J103) + Calibration!$C$11</f>
        <v>400.44244423244362</v>
      </c>
      <c r="C74" s="2">
        <f>'3E'!K103</f>
        <v>551.0290578919479</v>
      </c>
      <c r="D74" s="2">
        <f>'3E'!L103</f>
        <v>573.50943874451445</v>
      </c>
      <c r="E74" s="3">
        <f t="shared" si="6"/>
        <v>0.85282760807992708</v>
      </c>
      <c r="G74" s="3">
        <f>AVERAGE('4E'!$J73:$J103) + Calibration!$C$11</f>
        <v>398.23560036985083</v>
      </c>
      <c r="H74" s="3">
        <f>'4E'!K103</f>
        <v>567.30996599913681</v>
      </c>
      <c r="I74" s="3">
        <f>'4E'!L103</f>
        <v>571.2900639928456</v>
      </c>
      <c r="J74" s="3">
        <f t="shared" si="7"/>
        <v>0.95753057541548858</v>
      </c>
      <c r="L74" s="3">
        <f>AVERAGE('5E'!$J73:$J103) + Calibration!$C$11</f>
        <v>402.96655105836078</v>
      </c>
      <c r="M74" s="3">
        <f>'5E'!K103</f>
        <v>618.12257957340262</v>
      </c>
      <c r="N74" s="3">
        <f>'5E'!L103</f>
        <v>569.52276446133669</v>
      </c>
      <c r="O74" s="3">
        <f t="shared" si="8"/>
        <v>1.2185080513023323</v>
      </c>
      <c r="Q74" s="3">
        <f>AVERAGE('6E'!$K217:$K247) + Calibration!$C$11</f>
        <v>401.35810958786607</v>
      </c>
      <c r="R74" s="3">
        <f>'6E'!L247</f>
        <v>731.24494846022117</v>
      </c>
      <c r="S74" s="3">
        <f>'6E'!M247</f>
        <v>561.96033769605049</v>
      </c>
      <c r="T74" s="3">
        <f t="shared" si="9"/>
        <v>1.8682710029504828</v>
      </c>
    </row>
    <row r="75" spans="1:20" x14ac:dyDescent="0.25">
      <c r="A75" s="3">
        <f t="shared" si="10"/>
        <v>8.4999999999999911</v>
      </c>
      <c r="B75" s="3">
        <f>AVERAGE('3E'!$J74:$J104) + Calibration!$C$11</f>
        <v>401.04887418822204</v>
      </c>
      <c r="C75" s="2">
        <f>'3E'!K104</f>
        <v>567.10898281652146</v>
      </c>
      <c r="D75" s="2">
        <f>'3E'!L104</f>
        <v>574.41364261482033</v>
      </c>
      <c r="E75" s="3">
        <f t="shared" si="6"/>
        <v>0.94045972478794149</v>
      </c>
      <c r="G75" s="3">
        <f>AVERAGE('4E'!$J74:$J104) + Calibration!$C$11</f>
        <v>398.48459741517479</v>
      </c>
      <c r="H75" s="3">
        <f>'4E'!K104</f>
        <v>581.66130128571024</v>
      </c>
      <c r="I75" s="3">
        <f>'4E'!L104</f>
        <v>569.97484379149557</v>
      </c>
      <c r="J75" s="3">
        <f t="shared" si="7"/>
        <v>1.0373973251772779</v>
      </c>
      <c r="L75" s="3">
        <f>AVERAGE('5E'!$J74:$J104) + Calibration!$C$11</f>
        <v>402.89225317234428</v>
      </c>
      <c r="M75" s="3">
        <f>'5E'!K104</f>
        <v>600.31406099084381</v>
      </c>
      <c r="N75" s="3">
        <f>'5E'!L104</f>
        <v>571.08453116733006</v>
      </c>
      <c r="O75" s="3">
        <f t="shared" si="8"/>
        <v>1.1180726098626863</v>
      </c>
      <c r="Q75" s="3">
        <f>AVERAGE('6E'!$K218:$K248) + Calibration!$C$11</f>
        <v>401.1532883397328</v>
      </c>
      <c r="R75" s="3">
        <f>'6E'!L248</f>
        <v>712.793220177526</v>
      </c>
      <c r="S75" s="3">
        <f>'6E'!M248</f>
        <v>561.75485419052177</v>
      </c>
      <c r="T75" s="3">
        <f t="shared" si="9"/>
        <v>1.7649320294323672</v>
      </c>
    </row>
    <row r="76" spans="1:20" x14ac:dyDescent="0.25">
      <c r="A76" s="3">
        <f t="shared" si="10"/>
        <v>8.583333333333325</v>
      </c>
      <c r="B76" s="3">
        <f>AVERAGE('3E'!$J75:$J105) + Calibration!$C$11</f>
        <v>401.16935651938923</v>
      </c>
      <c r="C76" s="2">
        <f>'3E'!K105</f>
        <v>568.8375764745067</v>
      </c>
      <c r="D76" s="2">
        <f>'3E'!L105</f>
        <v>573.96156739466039</v>
      </c>
      <c r="E76" s="3">
        <f t="shared" si="6"/>
        <v>0.94956705314235612</v>
      </c>
      <c r="G76" s="3">
        <f>AVERAGE('4E'!$J75:$J105) + Calibration!$C$11</f>
        <v>398.42033995769401</v>
      </c>
      <c r="H76" s="3">
        <f>'4E'!K105</f>
        <v>561.0388050873172</v>
      </c>
      <c r="I76" s="3">
        <f>'4E'!L105</f>
        <v>567.50887321519645</v>
      </c>
      <c r="J76" s="3">
        <f t="shared" si="7"/>
        <v>0.92096842658080746</v>
      </c>
      <c r="L76" s="3">
        <f>AVERAGE('5E'!$J75:$J105) + Calibration!$C$11</f>
        <v>403.05490546400591</v>
      </c>
      <c r="M76" s="3">
        <f>'5E'!K105</f>
        <v>590.34446942814816</v>
      </c>
      <c r="N76" s="3">
        <f>'5E'!L105</f>
        <v>571.08453116733006</v>
      </c>
      <c r="O76" s="3">
        <f t="shared" si="8"/>
        <v>1.0606899708564557</v>
      </c>
      <c r="Q76" s="3">
        <f>AVERAGE('6E'!$K219:$K249) + Calibration!$C$11</f>
        <v>400.98059662355797</v>
      </c>
      <c r="R76" s="3">
        <f>'6E'!L249</f>
        <v>653.29743846082238</v>
      </c>
      <c r="S76" s="3">
        <f>'6E'!M249</f>
        <v>560.39857099005712</v>
      </c>
      <c r="T76" s="3">
        <f t="shared" si="9"/>
        <v>1.4289634614462572</v>
      </c>
    </row>
    <row r="77" spans="1:20" x14ac:dyDescent="0.25">
      <c r="A77" s="3">
        <f t="shared" si="10"/>
        <v>8.666666666666659</v>
      </c>
      <c r="B77" s="3">
        <f>AVERAGE('3E'!$J76:$J106) + Calibration!$C$11</f>
        <v>401.5267894298438</v>
      </c>
      <c r="C77" s="2">
        <f>'3E'!K106</f>
        <v>591.22887020338169</v>
      </c>
      <c r="D77" s="2">
        <f>'3E'!L106</f>
        <v>575.97545864080064</v>
      </c>
      <c r="E77" s="3">
        <f t="shared" si="6"/>
        <v>1.0743529445432249</v>
      </c>
      <c r="G77" s="3">
        <f>AVERAGE('4E'!$J76:$J106) + Calibration!$C$11</f>
        <v>398.21552011519265</v>
      </c>
      <c r="H77" s="3">
        <f>'4E'!K106</f>
        <v>561.88299797006891</v>
      </c>
      <c r="I77" s="3">
        <f>'4E'!L106</f>
        <v>570.83793945269872</v>
      </c>
      <c r="J77" s="3">
        <f t="shared" si="7"/>
        <v>0.92690937306723187</v>
      </c>
      <c r="L77" s="3">
        <f>AVERAGE('5E'!$J76:$J106) + Calibration!$C$11</f>
        <v>402.94647100450726</v>
      </c>
      <c r="M77" s="3">
        <f>'5E'!K106</f>
        <v>599.91204236580472</v>
      </c>
      <c r="N77" s="3">
        <f>'5E'!L106</f>
        <v>572.19426786315148</v>
      </c>
      <c r="O77" s="3">
        <f t="shared" si="8"/>
        <v>1.1154887743074604</v>
      </c>
      <c r="Q77" s="3">
        <f>AVERAGE('6E'!$K220:$K250) + Calibration!$C$11</f>
        <v>400.76372890938808</v>
      </c>
      <c r="R77" s="3">
        <f>'6E'!L250</f>
        <v>758.58088032777778</v>
      </c>
      <c r="S77" s="3">
        <f>'6E'!M250</f>
        <v>560.850650320216</v>
      </c>
      <c r="T77" s="3">
        <f t="shared" si="9"/>
        <v>2.0264506781732683</v>
      </c>
    </row>
    <row r="78" spans="1:20" x14ac:dyDescent="0.25">
      <c r="A78" s="3">
        <f t="shared" si="10"/>
        <v>8.7499999999999929</v>
      </c>
      <c r="B78" s="3">
        <f>AVERAGE('3E'!$J77:$J107) + Calibration!$C$11</f>
        <v>401.73361771950067</v>
      </c>
      <c r="C78" s="2">
        <f>'3E'!K107</f>
        <v>576.87753893679348</v>
      </c>
      <c r="D78" s="2">
        <f>'3E'!L107</f>
        <v>575.27673827602348</v>
      </c>
      <c r="E78" s="3">
        <f t="shared" si="6"/>
        <v>0.99190471032984606</v>
      </c>
      <c r="G78" s="3">
        <f>AVERAGE('4E'!$J77:$J107) + Calibration!$C$11</f>
        <v>397.8480477802251</v>
      </c>
      <c r="H78" s="3">
        <f>'4E'!K107</f>
        <v>579.69151655262772</v>
      </c>
      <c r="I78" s="3">
        <f>'4E'!L107</f>
        <v>571.94767614852015</v>
      </c>
      <c r="J78" s="3">
        <f t="shared" si="7"/>
        <v>1.029846722423704</v>
      </c>
      <c r="L78" s="3">
        <f>AVERAGE('5E'!$J77:$J107) + Calibration!$C$11</f>
        <v>402.84807717434904</v>
      </c>
      <c r="M78" s="3">
        <f>'5E'!K107</f>
        <v>592.71627278626977</v>
      </c>
      <c r="N78" s="3">
        <f>'5E'!L107</f>
        <v>571.2900639928456</v>
      </c>
      <c r="O78" s="3">
        <f t="shared" si="8"/>
        <v>1.0752937142228258</v>
      </c>
      <c r="Q78" s="3">
        <f>AVERAGE('6E'!$K221:$K251) + Calibration!$C$11</f>
        <v>400.77376953872846</v>
      </c>
      <c r="R78" s="3">
        <f>'6E'!L251</f>
        <v>650.24226976989087</v>
      </c>
      <c r="S78" s="3">
        <f>'6E'!M251</f>
        <v>561.75485419052177</v>
      </c>
      <c r="T78" s="3">
        <f t="shared" si="9"/>
        <v>1.4128322509761213</v>
      </c>
    </row>
    <row r="79" spans="1:20" x14ac:dyDescent="0.25">
      <c r="A79" s="3">
        <f t="shared" si="10"/>
        <v>8.8333333333333268</v>
      </c>
      <c r="B79" s="3">
        <f>AVERAGE('3E'!$J78:$J108) + Calibration!$C$11</f>
        <v>402.14526725729081</v>
      </c>
      <c r="C79" s="2">
        <f>'3E'!K108</f>
        <v>614.2232179997194</v>
      </c>
      <c r="D79" s="2">
        <f>'3E'!L108</f>
        <v>576.18094214632924</v>
      </c>
      <c r="E79" s="3">
        <f t="shared" si="6"/>
        <v>1.201075760074658</v>
      </c>
      <c r="G79" s="3">
        <f>AVERAGE('4E'!$J78:$J108) + Calibration!$C$11</f>
        <v>397.96652286906414</v>
      </c>
      <c r="H79" s="3">
        <f>'4E'!K108</f>
        <v>569.27975073221933</v>
      </c>
      <c r="I79" s="3">
        <f>'4E'!L108</f>
        <v>570.63245183717117</v>
      </c>
      <c r="J79" s="3">
        <f t="shared" si="7"/>
        <v>0.97021007910662327</v>
      </c>
      <c r="L79" s="3">
        <f>AVERAGE('5E'!$J78:$J108) + Calibration!$C$11</f>
        <v>403.04486603949266</v>
      </c>
      <c r="M79" s="3">
        <f>'5E'!K108</f>
        <v>583.18890774109491</v>
      </c>
      <c r="N79" s="3">
        <f>'5E'!L108</f>
        <v>568.8651564156612</v>
      </c>
      <c r="O79" s="3">
        <f t="shared" si="8"/>
        <v>1.0202222392862184</v>
      </c>
      <c r="Q79" s="3">
        <f>AVERAGE('6E'!$K222:$K252) + Calibration!$C$11</f>
        <v>400.4826035369328</v>
      </c>
      <c r="R79" s="3">
        <f>'6E'!L252</f>
        <v>654.18183923605591</v>
      </c>
      <c r="S79" s="3">
        <f>'6E'!M252</f>
        <v>562.65905395082871</v>
      </c>
      <c r="T79" s="3">
        <f t="shared" si="9"/>
        <v>1.4367924684342162</v>
      </c>
    </row>
    <row r="80" spans="1:20" x14ac:dyDescent="0.25">
      <c r="A80" s="3">
        <f t="shared" si="10"/>
        <v>8.9166666666666607</v>
      </c>
      <c r="B80" s="3">
        <f>AVERAGE('3E'!$J79:$J109) + Calibration!$C$11</f>
        <v>402.57900509528531</v>
      </c>
      <c r="C80" s="2">
        <f>'3E'!K109</f>
        <v>584.71651821646481</v>
      </c>
      <c r="D80" s="2">
        <f>'3E'!L109</f>
        <v>573.96156739466039</v>
      </c>
      <c r="E80" s="3">
        <f t="shared" si="6"/>
        <v>1.0315120041678292</v>
      </c>
      <c r="G80" s="3">
        <f>AVERAGE('4E'!$J79:$J109) + Calibration!$C$11</f>
        <v>397.89021653589219</v>
      </c>
      <c r="H80" s="3">
        <f>'4E'!K109</f>
        <v>599.91204236580472</v>
      </c>
      <c r="I80" s="3">
        <f>'4E'!L109</f>
        <v>570.18032729702429</v>
      </c>
      <c r="J80" s="3">
        <f t="shared" si="7"/>
        <v>1.1441242107484622</v>
      </c>
      <c r="L80" s="3">
        <f>AVERAGE('5E'!$J79:$J109) + Calibration!$C$11</f>
        <v>403.47860407829188</v>
      </c>
      <c r="M80" s="3">
        <f>'5E'!K109</f>
        <v>584.03310062384674</v>
      </c>
      <c r="N80" s="3">
        <f>'5E'!L109</f>
        <v>570.63245183717117</v>
      </c>
      <c r="O80" s="3">
        <f t="shared" si="8"/>
        <v>1.0225467966574626</v>
      </c>
      <c r="Q80" s="3">
        <f>AVERAGE('6E'!$K223:$K253) + Calibration!$C$11</f>
        <v>400.05890492264683</v>
      </c>
      <c r="R80" s="3">
        <f>'6E'!L253</f>
        <v>729.71739024465955</v>
      </c>
      <c r="S80" s="3">
        <f>'6E'!M253</f>
        <v>562.86454156635625</v>
      </c>
      <c r="T80" s="3">
        <f t="shared" si="9"/>
        <v>1.866977752458939</v>
      </c>
    </row>
    <row r="81" spans="1:20" x14ac:dyDescent="0.25">
      <c r="A81" s="3">
        <f t="shared" si="10"/>
        <v>8.9999999999999947</v>
      </c>
      <c r="B81" s="3">
        <f>AVERAGE('3E'!$J80:$J110) + Calibration!$C$11</f>
        <v>403.01274313408447</v>
      </c>
      <c r="C81" s="2">
        <f>'3E'!K110</f>
        <v>554.72743226303055</v>
      </c>
      <c r="D81" s="2">
        <f>'3E'!L110</f>
        <v>572.64634308331142</v>
      </c>
      <c r="E81" s="3">
        <f t="shared" si="6"/>
        <v>0.8592163160862909</v>
      </c>
      <c r="G81" s="3">
        <f>AVERAGE('4E'!$J80:$J110) + Calibration!$C$11</f>
        <v>397.61912958392736</v>
      </c>
      <c r="H81" s="3">
        <f>'4E'!K110</f>
        <v>571.89274516543821</v>
      </c>
      <c r="I81" s="3">
        <f>'4E'!L110</f>
        <v>567.96095254535544</v>
      </c>
      <c r="J81" s="3">
        <f t="shared" si="7"/>
        <v>0.98697584809152872</v>
      </c>
      <c r="L81" s="3">
        <f>AVERAGE('5E'!$J80:$J110) + Calibration!$C$11</f>
        <v>404.00872870492111</v>
      </c>
      <c r="M81" s="3">
        <f>'5E'!K110</f>
        <v>574.06356132095914</v>
      </c>
      <c r="N81" s="3">
        <f>'5E'!L110</f>
        <v>569.72825207686435</v>
      </c>
      <c r="O81" s="3">
        <f t="shared" si="8"/>
        <v>0.963083322069343</v>
      </c>
      <c r="Q81" s="3">
        <f>AVERAGE('6E'!$K224:$K254) + Calibration!$C$11</f>
        <v>399.9404310386351</v>
      </c>
      <c r="R81" s="3">
        <f>'6E'!L254</f>
        <v>738.19952696465884</v>
      </c>
      <c r="S81" s="3">
        <f>'6E'!M254</f>
        <v>562.20697873066865</v>
      </c>
      <c r="T81" s="3">
        <f t="shared" si="9"/>
        <v>1.9156861867028394</v>
      </c>
    </row>
    <row r="82" spans="1:20" x14ac:dyDescent="0.25">
      <c r="A82" s="3">
        <f t="shared" si="10"/>
        <v>9.0833333333333286</v>
      </c>
      <c r="B82" s="3">
        <f>AVERAGE('3E'!$J81:$J111) + Calibration!$C$11</f>
        <v>403.19748292273232</v>
      </c>
      <c r="C82" s="2">
        <f>'3E'!K111</f>
        <v>572.53595084558935</v>
      </c>
      <c r="D82" s="2">
        <f>'3E'!L111</f>
        <v>571.94767614852015</v>
      </c>
      <c r="E82" s="3">
        <f t="shared" si="6"/>
        <v>0.95902628424272807</v>
      </c>
      <c r="G82" s="3">
        <f>AVERAGE('4E'!$J81:$J111) + Calibration!$C$11</f>
        <v>397.68338704140803</v>
      </c>
      <c r="H82" s="3">
        <f>'4E'!K111</f>
        <v>576.87753893679348</v>
      </c>
      <c r="I82" s="3">
        <f>'4E'!L111</f>
        <v>568.20754425998666</v>
      </c>
      <c r="J82" s="3">
        <f t="shared" si="7"/>
        <v>1.0148426624985558</v>
      </c>
      <c r="L82" s="3">
        <f>AVERAGE('5E'!$J81:$J111) + Calibration!$C$11</f>
        <v>404.21555699457792</v>
      </c>
      <c r="M82" s="3">
        <f>'5E'!K111</f>
        <v>583.18890774109491</v>
      </c>
      <c r="N82" s="3">
        <f>'5E'!L111</f>
        <v>570.42696833164257</v>
      </c>
      <c r="O82" s="3">
        <f t="shared" si="8"/>
        <v>1.0135921840458257</v>
      </c>
      <c r="Q82" s="3">
        <f>AVERAGE('6E'!$K225:$K255) + Calibration!$C$11</f>
        <v>399.75569124998725</v>
      </c>
      <c r="R82" s="3">
        <f>'6E'!L255</f>
        <v>916.84769966471185</v>
      </c>
      <c r="S82" s="3">
        <f>'6E'!M255</f>
        <v>559.53547532885409</v>
      </c>
      <c r="T82" s="3">
        <f t="shared" si="9"/>
        <v>2.9284830170277361</v>
      </c>
    </row>
    <row r="83" spans="1:20" x14ac:dyDescent="0.25">
      <c r="A83" s="3">
        <f t="shared" si="10"/>
        <v>9.1666666666666625</v>
      </c>
      <c r="B83" s="3">
        <f>AVERAGE('3E'!$J82:$J112) + Calibration!$C$11</f>
        <v>403.50069780021926</v>
      </c>
      <c r="C83" s="2">
        <f>'3E'!K112</f>
        <v>564.93816666100042</v>
      </c>
      <c r="D83" s="2">
        <f>'3E'!L112</f>
        <v>576.38642565185785</v>
      </c>
      <c r="E83" s="3">
        <f t="shared" si="6"/>
        <v>0.9142800085426328</v>
      </c>
      <c r="G83" s="3">
        <f>AVERAGE('4E'!$J82:$J112) + Calibration!$C$11</f>
        <v>397.7476455029115</v>
      </c>
      <c r="H83" s="3">
        <f>'4E'!K112</f>
        <v>563.20957300301518</v>
      </c>
      <c r="I83" s="3">
        <f>'4E'!L112</f>
        <v>568.61856470102987</v>
      </c>
      <c r="J83" s="3">
        <f t="shared" si="7"/>
        <v>0.93707200413761038</v>
      </c>
      <c r="L83" s="3">
        <f>AVERAGE('5E'!$J82:$J112) + Calibration!$C$11</f>
        <v>404.70351286553995</v>
      </c>
      <c r="M83" s="3">
        <f>'5E'!K112</f>
        <v>592.0730630861334</v>
      </c>
      <c r="N83" s="3">
        <f>'5E'!L112</f>
        <v>568.20754425998666</v>
      </c>
      <c r="O83" s="3">
        <f t="shared" si="8"/>
        <v>1.0611429625674107</v>
      </c>
      <c r="Q83" s="3">
        <f>AVERAGE('6E'!$K226:$K256) + Calibration!$C$11</f>
        <v>399.66733704514667</v>
      </c>
      <c r="R83" s="3">
        <f>'6E'!L256</f>
        <v>676.29178625716008</v>
      </c>
      <c r="S83" s="3">
        <f>'6E'!M256</f>
        <v>559.74096294438152</v>
      </c>
      <c r="T83" s="3">
        <f t="shared" si="9"/>
        <v>1.5666264193398909</v>
      </c>
    </row>
    <row r="84" spans="1:20" x14ac:dyDescent="0.25">
      <c r="A84" s="3">
        <f t="shared" si="10"/>
        <v>9.2499999999999964</v>
      </c>
      <c r="B84" s="3">
        <f>AVERAGE('3E'!$J83:$J113) + Calibration!$C$11</f>
        <v>403.88021800685544</v>
      </c>
      <c r="C84" s="2">
        <f>'3E'!K113</f>
        <v>597.29904793258595</v>
      </c>
      <c r="D84" s="2">
        <f>'3E'!L113</f>
        <v>574.41364261482033</v>
      </c>
      <c r="E84" s="3">
        <f t="shared" si="6"/>
        <v>1.09540226766875</v>
      </c>
      <c r="G84" s="3">
        <f>AVERAGE('4E'!$J83:$J113) + Calibration!$C$11</f>
        <v>397.66129954442187</v>
      </c>
      <c r="H84" s="3">
        <f>'4E'!K113</f>
        <v>608.99722913328173</v>
      </c>
      <c r="I84" s="3">
        <f>'4E'!L113</f>
        <v>569.52276446133669</v>
      </c>
      <c r="J84" s="3">
        <f t="shared" si="7"/>
        <v>1.1968734202373761</v>
      </c>
      <c r="L84" s="3">
        <f>AVERAGE('5E'!$J83:$J113) + Calibration!$C$11</f>
        <v>405.14929998083494</v>
      </c>
      <c r="M84" s="3">
        <f>'5E'!K113</f>
        <v>602.92705140407747</v>
      </c>
      <c r="N84" s="3">
        <f>'5E'!L113</f>
        <v>569.52276446133669</v>
      </c>
      <c r="O84" s="3">
        <f t="shared" si="8"/>
        <v>1.1200884499540953</v>
      </c>
      <c r="Q84" s="3">
        <f>AVERAGE('6E'!$K227:$K257) + Calibration!$C$11</f>
        <v>399.59303895832556</v>
      </c>
      <c r="R84" s="3">
        <f>'6E'!L257</f>
        <v>681.31673968117411</v>
      </c>
      <c r="S84" s="3">
        <f>'6E'!M257</f>
        <v>564.17976176770628</v>
      </c>
      <c r="T84" s="3">
        <f t="shared" si="9"/>
        <v>1.5955053639107319</v>
      </c>
    </row>
    <row r="85" spans="1:20" x14ac:dyDescent="0.25">
      <c r="A85" s="3">
        <f t="shared" si="10"/>
        <v>9.3333333333333304</v>
      </c>
      <c r="B85" s="3">
        <f>AVERAGE('3E'!$J84:$J114) + Calibration!$C$11</f>
        <v>404.29186734384103</v>
      </c>
      <c r="C85" s="2">
        <f>'3E'!K114</f>
        <v>585.11848458169561</v>
      </c>
      <c r="D85" s="2">
        <f>'3E'!L114</f>
        <v>575.72886281617036</v>
      </c>
      <c r="E85" s="3">
        <f t="shared" si="6"/>
        <v>1.0240879166380723</v>
      </c>
      <c r="G85" s="3">
        <f>AVERAGE('4E'!$J84:$J114) + Calibration!$C$11</f>
        <v>397.7476455029115</v>
      </c>
      <c r="H85" s="3">
        <f>'4E'!K114</f>
        <v>714.52181383551135</v>
      </c>
      <c r="I85" s="3">
        <f>'4E'!L114</f>
        <v>570.63245183717117</v>
      </c>
      <c r="J85" s="3">
        <f t="shared" si="7"/>
        <v>1.7940091068881578</v>
      </c>
      <c r="L85" s="3">
        <f>AVERAGE('5E'!$J84:$J114) + Calibration!$C$11</f>
        <v>405.39829823098614</v>
      </c>
      <c r="M85" s="3">
        <f>'5E'!K114</f>
        <v>614.2232179997194</v>
      </c>
      <c r="N85" s="3">
        <f>'5E'!L114</f>
        <v>569.52276446133669</v>
      </c>
      <c r="O85" s="3">
        <f t="shared" si="8"/>
        <v>1.1826526442552168</v>
      </c>
      <c r="Q85" s="3">
        <f>AVERAGE('6E'!$K228:$K258) + Calibration!$C$11</f>
        <v>399.14926029018596</v>
      </c>
      <c r="R85" s="3">
        <f>'6E'!L258</f>
        <v>702.78347700214204</v>
      </c>
      <c r="S85" s="3">
        <f>'6E'!M258</f>
        <v>563.97427826217756</v>
      </c>
      <c r="T85" s="3">
        <f t="shared" si="9"/>
        <v>1.7195927079892619</v>
      </c>
    </row>
    <row r="86" spans="1:20" x14ac:dyDescent="0.25">
      <c r="A86" s="3">
        <f t="shared" si="10"/>
        <v>9.4166666666666643</v>
      </c>
      <c r="B86" s="3">
        <f>AVERAGE('3E'!$J85:$J115) + Calibration!$C$11</f>
        <v>404.41235087983551</v>
      </c>
      <c r="C86" s="2">
        <f>'3E'!K115</f>
        <v>584.4753231213823</v>
      </c>
      <c r="D86" s="2">
        <f>'3E'!L115</f>
        <v>573.7560304591459</v>
      </c>
      <c r="E86" s="3">
        <f t="shared" si="6"/>
        <v>1.0197631129932017</v>
      </c>
      <c r="G86" s="3">
        <f>AVERAGE('4E'!$J85:$J115) + Calibration!$C$11</f>
        <v>397.83399146140113</v>
      </c>
      <c r="H86" s="3">
        <f>'4E'!K115</f>
        <v>612.93679859944677</v>
      </c>
      <c r="I86" s="3">
        <f>'4E'!L115</f>
        <v>571.2900639928456</v>
      </c>
      <c r="J86" s="3">
        <f t="shared" si="7"/>
        <v>1.2182066389885855</v>
      </c>
      <c r="L86" s="3">
        <f>AVERAGE('5E'!$J85:$J115) + Calibration!$C$11</f>
        <v>405.87621327180329</v>
      </c>
      <c r="M86" s="3">
        <f>'5E'!K115</f>
        <v>594.88708894179069</v>
      </c>
      <c r="N86" s="3">
        <f>'5E'!L115</f>
        <v>569.07063992118981</v>
      </c>
      <c r="O86" s="3">
        <f t="shared" si="8"/>
        <v>1.0704383947646736</v>
      </c>
      <c r="Q86" s="3">
        <f>AVERAGE('6E'!$K229:$K259) + Calibration!$C$11</f>
        <v>398.9444404476846</v>
      </c>
      <c r="R86" s="3">
        <f>'6E'!L259</f>
        <v>767.26405249020081</v>
      </c>
      <c r="S86" s="3">
        <f>'6E'!M259</f>
        <v>561.30277486036289</v>
      </c>
      <c r="T86" s="3">
        <f t="shared" si="9"/>
        <v>2.0859299914758429</v>
      </c>
    </row>
    <row r="87" spans="1:20" x14ac:dyDescent="0.25">
      <c r="A87" s="3">
        <f t="shared" si="10"/>
        <v>9.4999999999999982</v>
      </c>
      <c r="B87" s="3">
        <f>AVERAGE('3E'!$J86:$J116) + Calibration!$C$11</f>
        <v>404.50873746766558</v>
      </c>
      <c r="C87" s="2">
        <f>'3E'!K116</f>
        <v>610.32380818621311</v>
      </c>
      <c r="D87" s="2">
        <f>'3E'!L116</f>
        <v>574.167050900189</v>
      </c>
      <c r="E87" s="3">
        <f t="shared" si="6"/>
        <v>1.1656067574810072</v>
      </c>
      <c r="G87" s="3">
        <f>AVERAGE('4E'!$J86:$J116) + Calibration!$C$11</f>
        <v>397.95447379256825</v>
      </c>
      <c r="H87" s="3">
        <f>'4E'!K116</f>
        <v>552.79780718260679</v>
      </c>
      <c r="I87" s="3">
        <f>'4E'!L116</f>
        <v>570.42696833164257</v>
      </c>
      <c r="J87" s="3">
        <f t="shared" si="7"/>
        <v>0.87693498401353187</v>
      </c>
      <c r="L87" s="3">
        <f>AVERAGE('5E'!$J86:$J116) + Calibration!$C$11</f>
        <v>405.90834139812989</v>
      </c>
      <c r="M87" s="3">
        <f>'5E'!K116</f>
        <v>569.27975073221933</v>
      </c>
      <c r="N87" s="3">
        <f>'5E'!L116</f>
        <v>569.52276446133669</v>
      </c>
      <c r="O87" s="3">
        <f t="shared" si="8"/>
        <v>0.92523262768944337</v>
      </c>
      <c r="Q87" s="3">
        <f>AVERAGE('6E'!$K230:$K260) + Calibration!$C$11</f>
        <v>398.98861765050708</v>
      </c>
      <c r="R87" s="3">
        <f>'6E'!L260</f>
        <v>694.10030483971889</v>
      </c>
      <c r="S87" s="3">
        <f>'6E'!M260</f>
        <v>561.96033769605049</v>
      </c>
      <c r="T87" s="3">
        <f t="shared" si="9"/>
        <v>1.6713264757456243</v>
      </c>
    </row>
    <row r="88" spans="1:20" x14ac:dyDescent="0.25">
      <c r="A88" s="3">
        <f t="shared" si="10"/>
        <v>9.5833333333333321</v>
      </c>
      <c r="B88" s="3">
        <f>AVERAGE('3E'!$J87:$J117) + Calibration!$C$11</f>
        <v>404.74769508847641</v>
      </c>
      <c r="C88" s="2">
        <f>'3E'!K117</f>
        <v>575.14894527880813</v>
      </c>
      <c r="D88" s="2">
        <f>'3E'!L117</f>
        <v>575.07125477049476</v>
      </c>
      <c r="E88" s="3">
        <f t="shared" si="6"/>
        <v>0.96504521273214627</v>
      </c>
      <c r="G88" s="3">
        <f>AVERAGE('4E'!$J87:$J117) + Calibration!$C$11</f>
        <v>397.91029679055032</v>
      </c>
      <c r="H88" s="3">
        <f>'4E'!K117</f>
        <v>534.74809752495071</v>
      </c>
      <c r="I88" s="3">
        <f>'4E'!L117</f>
        <v>570.83793945269872</v>
      </c>
      <c r="J88" s="3">
        <f t="shared" si="7"/>
        <v>0.7749630027480926</v>
      </c>
      <c r="L88" s="3">
        <f>AVERAGE('5E'!$J87:$J117) + Calibration!$C$11</f>
        <v>405.94046952445666</v>
      </c>
      <c r="M88" s="3">
        <f>'5E'!K117</f>
        <v>581.66130128571024</v>
      </c>
      <c r="N88" s="3">
        <f>'5E'!L117</f>
        <v>571.53665570747694</v>
      </c>
      <c r="O88" s="3">
        <f t="shared" si="8"/>
        <v>0.99517196780596295</v>
      </c>
      <c r="Q88" s="3">
        <f>AVERAGE('6E'!$K231:$K261) + Calibration!$C$11</f>
        <v>398.67335470054712</v>
      </c>
      <c r="R88" s="3">
        <f>'6E'!L261</f>
        <v>702.38145837710283</v>
      </c>
      <c r="S88" s="3">
        <f>'6E'!M261</f>
        <v>561.30277486036289</v>
      </c>
      <c r="T88" s="3">
        <f t="shared" si="9"/>
        <v>1.7200111571578598</v>
      </c>
    </row>
    <row r="89" spans="1:20" x14ac:dyDescent="0.25">
      <c r="A89" s="3">
        <f t="shared" si="10"/>
        <v>9.6666666666666661</v>
      </c>
      <c r="B89" s="3">
        <f>AVERAGE('3E'!$J88:$J118) + Calibration!$C$11</f>
        <v>405.2236018829426</v>
      </c>
      <c r="C89" s="2">
        <f>'3E'!K118</f>
        <v>599.4698681080921</v>
      </c>
      <c r="D89" s="2">
        <f>'3E'!L118</f>
        <v>573.30395523898585</v>
      </c>
      <c r="E89" s="3">
        <f t="shared" si="6"/>
        <v>1.1000883450226615</v>
      </c>
      <c r="G89" s="3">
        <f>AVERAGE('4E'!$J88:$J118) + Calibration!$C$11</f>
        <v>398.01873125004892</v>
      </c>
      <c r="H89" s="3">
        <f>'4E'!K118</f>
        <v>575.7921549789445</v>
      </c>
      <c r="I89" s="3">
        <f>'4E'!L118</f>
        <v>570.83793945269872</v>
      </c>
      <c r="J89" s="3">
        <f t="shared" si="7"/>
        <v>1.0067965541857744</v>
      </c>
      <c r="L89" s="3">
        <f>AVERAGE('5E'!$J88:$J118) + Calibration!$C$11</f>
        <v>406.0689842386135</v>
      </c>
      <c r="M89" s="3">
        <f>'5E'!K118</f>
        <v>598.82665840795585</v>
      </c>
      <c r="N89" s="3">
        <f>'5E'!L118</f>
        <v>571.53665570747694</v>
      </c>
      <c r="O89" s="3">
        <f t="shared" si="8"/>
        <v>1.0916578984410594</v>
      </c>
      <c r="Q89" s="3">
        <f>AVERAGE('6E'!$K232:$K262) + Calibration!$C$11</f>
        <v>398.45648558074527</v>
      </c>
      <c r="R89" s="3">
        <f>'6E'!L262</f>
        <v>679.58814602318876</v>
      </c>
      <c r="S89" s="3">
        <f>'6E'!M262</f>
        <v>566.39913651937525</v>
      </c>
      <c r="T89" s="3">
        <f t="shared" si="9"/>
        <v>1.5921524211493887</v>
      </c>
    </row>
    <row r="90" spans="1:20" x14ac:dyDescent="0.25">
      <c r="A90" s="3">
        <f t="shared" si="10"/>
        <v>9.75</v>
      </c>
      <c r="B90" s="3">
        <f>AVERAGE('3E'!$J89:$J119) + Calibration!$C$11</f>
        <v>405.53685638574734</v>
      </c>
      <c r="C90" s="2">
        <f>'3E'!K119</f>
        <v>606.62542979514524</v>
      </c>
      <c r="D90" s="2">
        <f>'3E'!L119</f>
        <v>574.61912612034894</v>
      </c>
      <c r="E90" s="3">
        <f t="shared" si="6"/>
        <v>1.138838857620581</v>
      </c>
      <c r="G90" s="3">
        <f>AVERAGE('4E'!$J89:$J119) + Calibration!$C$11</f>
        <v>398.05286762272641</v>
      </c>
      <c r="H90" s="3">
        <f>'4E'!K119</f>
        <v>588.61587979014803</v>
      </c>
      <c r="I90" s="3">
        <f>'4E'!L119</f>
        <v>570.83793945269872</v>
      </c>
      <c r="J90" s="3">
        <f t="shared" si="7"/>
        <v>1.0792287169875603</v>
      </c>
      <c r="L90" s="3">
        <f>AVERAGE('5E'!$J89:$J119) + Calibration!$C$11</f>
        <v>406.2416761555927</v>
      </c>
      <c r="M90" s="3">
        <f>'5E'!K119</f>
        <v>604.45466187944737</v>
      </c>
      <c r="N90" s="3">
        <f>'5E'!L119</f>
        <v>574.167050900189</v>
      </c>
      <c r="O90" s="3">
        <f t="shared" si="8"/>
        <v>1.1225533425399972</v>
      </c>
      <c r="Q90" s="3">
        <f>AVERAGE('6E'!$K233:$K263) + Calibration!$C$11</f>
        <v>398.17535920426735</v>
      </c>
      <c r="R90" s="3">
        <f>'6E'!L263</f>
        <v>727.9887965866742</v>
      </c>
      <c r="S90" s="3">
        <f>'6E'!M263</f>
        <v>565.28944914354065</v>
      </c>
      <c r="T90" s="3">
        <f t="shared" si="9"/>
        <v>1.8678553032041321</v>
      </c>
    </row>
    <row r="91" spans="1:20" x14ac:dyDescent="0.25">
      <c r="A91" s="3">
        <f t="shared" si="10"/>
        <v>9.8333333333333339</v>
      </c>
      <c r="B91" s="3">
        <f>AVERAGE('3E'!$J90:$J120) + Calibration!$C$11</f>
        <v>405.80794213288482</v>
      </c>
      <c r="C91" s="2">
        <f>'3E'!K120</f>
        <v>584.91750139908027</v>
      </c>
      <c r="D91" s="2">
        <f>'3E'!L120</f>
        <v>574.167050900189</v>
      </c>
      <c r="E91" s="3">
        <f t="shared" si="6"/>
        <v>1.0143635831975468</v>
      </c>
      <c r="G91" s="3">
        <f>AVERAGE('4E'!$J90:$J120) + Calibration!$C$11</f>
        <v>398.00869041990376</v>
      </c>
      <c r="H91" s="3">
        <f>'4E'!K120</f>
        <v>602.92705140407747</v>
      </c>
      <c r="I91" s="3">
        <f>'4E'!L120</f>
        <v>570.83793945269872</v>
      </c>
      <c r="J91" s="3">
        <f t="shared" si="7"/>
        <v>1.1605283590807538</v>
      </c>
      <c r="L91" s="3">
        <f>AVERAGE('5E'!$J90:$J120) + Calibration!$C$11</f>
        <v>406.04689573760447</v>
      </c>
      <c r="M91" s="3">
        <f>'5E'!K120</f>
        <v>602.72606822146201</v>
      </c>
      <c r="N91" s="3">
        <f>'5E'!L120</f>
        <v>573.96156739466039</v>
      </c>
      <c r="O91" s="3">
        <f t="shared" si="8"/>
        <v>1.113866791691156</v>
      </c>
      <c r="Q91" s="3">
        <f>AVERAGE('6E'!$K234:$K264) + Calibration!$C$11</f>
        <v>398.07897261643723</v>
      </c>
      <c r="R91" s="3">
        <f>'6E'!L264</f>
        <v>686.50251663514473</v>
      </c>
      <c r="S91" s="3">
        <f>'6E'!M264</f>
        <v>564.42635348233762</v>
      </c>
      <c r="T91" s="3">
        <f t="shared" si="9"/>
        <v>1.6334490508936756</v>
      </c>
    </row>
    <row r="92" spans="1:20" x14ac:dyDescent="0.25">
      <c r="A92" s="3">
        <f t="shared" si="10"/>
        <v>9.9166666666666679</v>
      </c>
      <c r="B92" s="3">
        <f>AVERAGE('3E'!$J91:$J121) + Calibration!$C$11</f>
        <v>405.94850471871013</v>
      </c>
      <c r="C92" s="2">
        <f>'3E'!K121</f>
        <v>601.19845774609212</v>
      </c>
      <c r="D92" s="2">
        <f>'3E'!L121</f>
        <v>572.64634308331142</v>
      </c>
      <c r="E92" s="3">
        <f t="shared" si="6"/>
        <v>1.1057725940671668</v>
      </c>
      <c r="G92" s="3">
        <f>AVERAGE('4E'!$J91:$J121) + Calibration!$C$11</f>
        <v>397.92033601425885</v>
      </c>
      <c r="H92" s="3">
        <f>'4E'!K121</f>
        <v>602.72606822146201</v>
      </c>
      <c r="I92" s="3">
        <f>'4E'!L121</f>
        <v>572.39975136868009</v>
      </c>
      <c r="J92" s="3">
        <f t="shared" si="7"/>
        <v>1.1598905007205018</v>
      </c>
      <c r="L92" s="3">
        <f>AVERAGE('5E'!$J91:$J121) + Calibration!$C$11</f>
        <v>406.18745952825708</v>
      </c>
      <c r="M92" s="3">
        <f>'5E'!K121</f>
        <v>592.31430240105362</v>
      </c>
      <c r="N92" s="3">
        <f>'5E'!L121</f>
        <v>572.64634308331142</v>
      </c>
      <c r="O92" s="3">
        <f t="shared" si="8"/>
        <v>1.054105051897865</v>
      </c>
      <c r="Q92" s="3">
        <f>AVERAGE('6E'!$K235:$K265) + Calibration!$C$11</f>
        <v>397.79784644076381</v>
      </c>
      <c r="R92" s="3">
        <f>'6E'!L265</f>
        <v>714.52181383551135</v>
      </c>
      <c r="S92" s="3">
        <f>'6E'!M265</f>
        <v>561.75485419052177</v>
      </c>
      <c r="T92" s="3">
        <f t="shared" si="9"/>
        <v>1.7937248004367972</v>
      </c>
    </row>
    <row r="93" spans="1:20" x14ac:dyDescent="0.25">
      <c r="B93" s="3">
        <f>AVERAGE(B2:B92)</f>
        <v>401.26676877449256</v>
      </c>
      <c r="D93" s="3">
        <f>AVERAGE(D2:D92)</f>
        <v>573.32952253754183</v>
      </c>
      <c r="G93" s="3">
        <f>AVERAGE(G2:G92)</f>
        <v>398.56534274275594</v>
      </c>
      <c r="I93" s="3">
        <f>AVERAGE(I2:I92)</f>
        <v>570.61920371234987</v>
      </c>
      <c r="L93" s="3">
        <f>AVERAGE(L2:L92)</f>
        <v>400.59203784693227</v>
      </c>
      <c r="N93" s="3">
        <f>AVERAGE(N2:N92)</f>
        <v>568.37149608952484</v>
      </c>
      <c r="Q93" s="3">
        <f>AVERAGE(Q2:Q92)</f>
        <v>399.09044615109445</v>
      </c>
      <c r="S93" s="3">
        <f>AVERAGE(S2:S92)</f>
        <v>558.63125383121951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41813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5.9740361259950987</v>
      </c>
      <c r="D11" s="2">
        <f>AVERAGE(E11:E14)</f>
        <v>394.0259638740049</v>
      </c>
      <c r="E11" s="2">
        <f>AVERAGE('6E'!O2)</f>
        <v>392.93282046491976</v>
      </c>
    </row>
    <row r="12" spans="1:5" x14ac:dyDescent="0.25">
      <c r="E12" s="2">
        <f>'5E'!N2</f>
        <v>395.08900680984772</v>
      </c>
    </row>
    <row r="13" spans="1:5" x14ac:dyDescent="0.25">
      <c r="E13" s="2">
        <f>'4E'!N2</f>
        <v>392.79771100242482</v>
      </c>
    </row>
    <row r="14" spans="1:5" x14ac:dyDescent="0.25">
      <c r="E14" s="2">
        <f>'3E'!N2</f>
        <v>395.28431721882731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6E</vt:lpstr>
      <vt:lpstr>5E</vt:lpstr>
      <vt:lpstr>4E</vt:lpstr>
      <vt:lpstr>3E</vt:lpstr>
      <vt:lpstr>3E - 4E - 5E - 6E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2015-04-24T03:56:27Z</dcterms:modified>
</cp:coreProperties>
</file>